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N:\SG53\_Gruppe Vergabestelle\10 Vergabeverfahren\2026\19869-2026 OV, Mikrofokus-Röntgendiffraktometer, Physik, Prof Tsirlin\03 Vergabeunterlagen\02 VU - 09.07.2026\"/>
    </mc:Choice>
  </mc:AlternateContent>
  <xr:revisionPtr revIDLastSave="0" documentId="13_ncr:1_{CC83524E-B1A2-4906-840C-E48B77096C02}" xr6:coauthVersionLast="47" xr6:coauthVersionMax="47" xr10:uidLastSave="{00000000-0000-0000-0000-000000000000}"/>
  <bookViews>
    <workbookView xWindow="-38025" yWindow="375" windowWidth="37875" windowHeight="20295" tabRatio="500" firstSheet="1" activeTab="1" xr2:uid="{00000000-000D-0000-FFFF-FFFF00000000}"/>
  </bookViews>
  <sheets>
    <sheet name="Ausfüllhinweise" sheetId="1" r:id="rId1"/>
    <sheet name="1. Allgemeine Bedingungen" sheetId="2" r:id="rId2"/>
    <sheet name="2. Technische Anforderungen" sheetId="3" r:id="rId3"/>
  </sheets>
  <definedNames>
    <definedName name="_ftn1" localSheetId="2">'2. Technische Anforderungen'!$C$35</definedName>
    <definedName name="_ftnref1" localSheetId="2">#REF!</definedName>
    <definedName name="_Ref428782722" localSheetId="2">#REF!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B78" i="3" l="1"/>
  <c r="B83" i="3"/>
  <c r="B56" i="3" l="1"/>
  <c r="B57" i="3"/>
  <c r="B58" i="3"/>
  <c r="B53" i="3"/>
  <c r="B51" i="3"/>
  <c r="B49" i="3"/>
  <c r="B43" i="3"/>
  <c r="B40" i="3"/>
  <c r="B38" i="3"/>
  <c r="B36" i="3"/>
  <c r="B24" i="3"/>
  <c r="B80" i="3"/>
  <c r="B79" i="3"/>
  <c r="B16" i="3"/>
  <c r="B82" i="3"/>
  <c r="B81" i="3"/>
  <c r="B77" i="3"/>
  <c r="B62" i="3"/>
  <c r="B73" i="3"/>
  <c r="B74" i="3"/>
  <c r="B72" i="3"/>
  <c r="B69" i="3"/>
  <c r="B68" i="3"/>
  <c r="B64" i="3"/>
  <c r="B63" i="3"/>
  <c r="B65" i="3"/>
  <c r="B55" i="3"/>
  <c r="B54" i="3"/>
  <c r="B52" i="3"/>
  <c r="B50" i="3"/>
  <c r="B44" i="3"/>
  <c r="B31" i="3"/>
  <c r="B23" i="3"/>
  <c r="B22" i="3"/>
  <c r="B61" i="3"/>
  <c r="B48" i="3"/>
  <c r="B45" i="3"/>
  <c r="B42" i="3"/>
  <c r="B41" i="3"/>
  <c r="B39" i="3"/>
  <c r="B37" i="3"/>
  <c r="B35" i="3"/>
  <c r="B32" i="3"/>
  <c r="B30" i="3"/>
  <c r="B29" i="3"/>
  <c r="B27" i="3"/>
  <c r="B21" i="3"/>
  <c r="B20" i="3"/>
  <c r="B17" i="3"/>
  <c r="B15" i="3"/>
  <c r="B14" i="3"/>
  <c r="B11" i="3"/>
  <c r="B10" i="3"/>
  <c r="B9" i="3"/>
  <c r="B8" i="3"/>
  <c r="B7" i="3"/>
  <c r="B10" i="2"/>
  <c r="B9" i="2"/>
  <c r="B8" i="2"/>
  <c r="B7" i="2"/>
</calcChain>
</file>

<file path=xl/sharedStrings.xml><?xml version="1.0" encoding="utf-8"?>
<sst xmlns="http://schemas.openxmlformats.org/spreadsheetml/2006/main" count="176" uniqueCount="103">
  <si>
    <t>Ausfüllhinweise:</t>
  </si>
  <si>
    <r>
      <rPr>
        <sz val="11"/>
        <color rgb="FF000000"/>
        <rFont val="Arial"/>
        <family val="2"/>
        <charset val="1"/>
      </rPr>
      <t>Die in den Tabellenblättern abgefragten Details zur Leistung unterteilen sich nach Ausschlusskriterien (Mindestanforderungen, Kennzeichnung A) und informativen Angaben (</t>
    </r>
    <r>
      <rPr>
        <sz val="11"/>
        <color rgb="FF0070C0"/>
        <rFont val="Arial"/>
        <family val="2"/>
        <charset val="1"/>
      </rPr>
      <t>Kennzeichnung I</t>
    </r>
    <r>
      <rPr>
        <sz val="11"/>
        <color rgb="FF000000"/>
        <rFont val="Arial"/>
        <family val="2"/>
        <charset val="1"/>
      </rPr>
      <t>).</t>
    </r>
  </si>
  <si>
    <t>Die als Ausschlusskriterium gekennzeichneten Leistungsdetalis müssen durch das Angebot zwingend erfüllt werden. Bitte wählen Sie die zutreffende Antwort aus dem Drop-Down-Menü aus.</t>
  </si>
  <si>
    <t>Bei den Kriterien, die zur Information dienen nehmen Sie bitte eine entsprechende Eintragungen vor.
Sollten der Platz für Ihre Eintragungen nicht ausreichen, dann beantworten Sie bitte auf gesonderte Anlage und stellen entsprechend durch Verweis den Bezug zur Abfrage her.</t>
  </si>
  <si>
    <t>Bitte achten Sie darauf, dass Ihre Eintagungen vollständig sichtbar sind, sonst können nachteilige Informationsverluste auftreten (wenn z.B. das Leistungsverzeichnis in PDF konvertiert und als Angebotsbestandteil abgegeben wird).</t>
  </si>
  <si>
    <t>Änderungen wurden/werden in der Schriftfarbe lila dargestellt.</t>
  </si>
  <si>
    <t>1. Allgemeine Bedingungen:</t>
  </si>
  <si>
    <t>Kriterium</t>
  </si>
  <si>
    <t>Allgemeine Bedingungen</t>
  </si>
  <si>
    <t>Nr</t>
  </si>
  <si>
    <t>A-Kriterium</t>
  </si>
  <si>
    <t>1.1</t>
  </si>
  <si>
    <t>1.2</t>
  </si>
  <si>
    <t>1.3</t>
  </si>
  <si>
    <t>1.4</t>
  </si>
  <si>
    <t>A1.4.2</t>
  </si>
  <si>
    <t>1.5</t>
  </si>
  <si>
    <t>1.6</t>
  </si>
  <si>
    <t>1.7</t>
  </si>
  <si>
    <t>1. Röntgendiffraktometer</t>
  </si>
  <si>
    <t>Goniometer</t>
  </si>
  <si>
    <t>Der Goniometerradius muss mindestens 300 mm betragen und für alle Messarten sowie für alle optischen Komponenten und Anbauteile nutzbar sein.</t>
  </si>
  <si>
    <t>Zur Gewährleistung höchster Positionsreproduzierbarkeit müssen die Hauptachsen des Goniometers mit direkt angebundenen optischen Encodern ausgestattet sein.</t>
  </si>
  <si>
    <t>Röntgenquelle</t>
  </si>
  <si>
    <t>Monochromatisierende Optik auf der Primärstrahlseite</t>
  </si>
  <si>
    <t>Durchmesser des fokussierten Strahls an der Probenposition: ≤ 0,2 mm.</t>
  </si>
  <si>
    <t>Optische Komponente</t>
  </si>
  <si>
    <t>Die Längenbegrenzungsblenden müssen zur Reduzierung der horizontalen Strahldivergenz in Kombination mit parabolischen Spiegeln und Kollimatoren einsetzbar sein.</t>
  </si>
  <si>
    <t>Detektor</t>
  </si>
  <si>
    <t>Zähleffizienz für Cu-Kα-Strahlung: mindestens 99 %.</t>
  </si>
  <si>
    <t>Der Detektor muss sowohl horizontal als auch vertikal montiert werden können.</t>
  </si>
  <si>
    <t>Probentische</t>
  </si>
  <si>
    <t>Chi-Phi-Probentisch: geeignet für Proben mit einem Durchmesser von bis zu 100 mm; Verfahrbereich der Chi-Achse mindestens −5° bis 95°; minimale Schrittweite der Chi-Achse höchstens 0,002°.</t>
  </si>
  <si>
    <t>Probenhalter</t>
  </si>
  <si>
    <t>Mindestens acht runde Nulluntergrund-Probenhalter ("zero-background holders") für Pulverproben müssen im Lieferumfang enthalten sein.</t>
  </si>
  <si>
    <t>1.8</t>
  </si>
  <si>
    <t>Probenumgebung für Messungen bei variabler Temperatur</t>
  </si>
  <si>
    <t>1.9</t>
  </si>
  <si>
    <t>Automatische Komponentenerkennung und Justage</t>
  </si>
  <si>
    <t>Das System muss eine vollautomatische Justage aller Komponenten der Röntgenoptik sowie der Probe ermöglichen. Manuelle Eingriffe durch den Nutzer müssen auf den Austausch von Komponenten bzw. Proben begrenzt sein und dürfen keine manuelle Justage erfordern.</t>
  </si>
  <si>
    <t>1.10</t>
  </si>
  <si>
    <t>Sonstiges</t>
  </si>
  <si>
    <t>Softwaremodule zur Gerätesteuerung und Datenanalyse: grundlegende Pulverauswertung, qualitative Phasenanalyse, bestimmung der Kristallitgröße, Verfeinerung von Gitterparametern, Röntgenreflektometrie (XRR), reziproke Raumkartierung sowie Texturanalyse. Mindestens zehn Netzwerklizenzen im Lieferumfang enthalten.</t>
  </si>
  <si>
    <r>
      <t xml:space="preserve">Bitte beachten Sie dringend, dass dieses Leistungsverzeichnis aus </t>
    </r>
    <r>
      <rPr>
        <b/>
        <sz val="11"/>
        <color rgb="FF7030A0"/>
        <rFont val="Arial"/>
        <family val="2"/>
        <charset val="1"/>
      </rPr>
      <t>mehreren</t>
    </r>
    <r>
      <rPr>
        <b/>
        <sz val="11"/>
        <color rgb="FF000000"/>
        <rFont val="Arial"/>
        <family val="2"/>
        <charset val="1"/>
      </rPr>
      <t xml:space="preserve"> Tabellenblättern besteht. 
</t>
    </r>
    <r>
      <rPr>
        <sz val="11"/>
        <color rgb="FF000000"/>
        <rFont val="Arial"/>
        <family val="2"/>
        <charset val="1"/>
      </rPr>
      <t xml:space="preserve">
</t>
    </r>
    <r>
      <rPr>
        <b/>
        <sz val="11"/>
        <color rgb="FFFF0000"/>
        <rFont val="Arial"/>
        <family val="2"/>
        <charset val="1"/>
      </rPr>
      <t>Die Tabellenblätter: 
1. Allgemeine Bedingungen
2. Röntgendiffraktometer
müssen dem Angebot vollständig ausgefüllt beigefügt werden!</t>
    </r>
  </si>
  <si>
    <t>Lieferung eines Röntgendiffraktometers, das die Anforderungen gemäß Abschnitt „Technische Anforderungen“ erfüllt.</t>
  </si>
  <si>
    <t>2. Technische Anforderungen</t>
  </si>
  <si>
    <t>Maximale Leistung des Röntgengenerators: &gt; 8 kW.</t>
  </si>
  <si>
    <t>B-Kriterium</t>
  </si>
  <si>
    <t>Proben-Distanzstücke für den Chi-Phi-Probentisch zur Aufnahme von Proben mit Dicken bis zu mindestens 9 mm müssen im Lieferumfang enthalten sein.</t>
  </si>
  <si>
    <t>Probenumgebung für Messungen an Pulverproben bei variabler Temperatur: mindestens im Bereich von −193 °C bis 600 °C.</t>
  </si>
  <si>
    <t>Lieferung, Installation, Inbetriebnahme und Einweisung des Bedienpersonals (5 Personen) in den Betrieb des Geräts sowie in die Durchführung von Messungen an Pulver- und Dünnschichtproben einschließlich Tieftemperaturmessungen: im Lieferumfang enthalten; Mindestdauer der Einweisung zwei Tage.</t>
  </si>
  <si>
    <t>Überschreitet die Bodenlast des Geräts 3,50 kN/m², muss ein geeignetes Lastverteilungssystem im Lieferumfang enthalten sein.</t>
  </si>
  <si>
    <t>Effektive Detektorfläche: mindestens 75 mm × 35 mm</t>
  </si>
  <si>
    <t>Rotierender Probentisch für Pulverproben: Drehgeschwindigkeit mindestens 120 U/min.</t>
  </si>
  <si>
    <t>Automatischer Probenwechsler für Pulverproben: Kapazität mindestens sechs Proben.</t>
  </si>
  <si>
    <t>Kapillaraufsatz mit Probenrotationsfunktion: Drehgeschwindigkeit mindestens 120 U/min</t>
  </si>
  <si>
    <t>Lineare Zählrate: mindestens 10⁶ cps/Pixel</t>
  </si>
  <si>
    <t>X-Y-Probentisch für Proben, Durchmesser mindestens 80 mm</t>
  </si>
  <si>
    <t>Maximale Pixelgröße des Detektors: 120 µm × 120 µm</t>
  </si>
  <si>
    <t>Kriteriumsart</t>
  </si>
  <si>
    <r>
      <t xml:space="preserve">A-Kriterium (Erfüllung: ja / nein)
</t>
    </r>
    <r>
      <rPr>
        <b/>
        <sz val="11"/>
        <rFont val="Arial"/>
        <family val="2"/>
      </rPr>
      <t>B- Kriterium - Erläuterung einfügen</t>
    </r>
  </si>
  <si>
    <t>A-Kriterium (Erfüllung: ja / nein)</t>
  </si>
  <si>
    <t>Zweiachsiger Neigetisch zur In-Plane-Ausrichtung: Verfahrbereich der Neigungsachsen im Bereich von mindestens -5° bis +5°; 
maximale Schrittweite 0,002°.</t>
  </si>
  <si>
    <r>
      <t xml:space="preserve">Geben Sie die Lieferfrist nach Bestellungeingang an.
</t>
    </r>
    <r>
      <rPr>
        <i/>
        <sz val="10"/>
        <color rgb="FF000000"/>
        <rFont val="Arial"/>
        <family val="2"/>
      </rPr>
      <t>Bewertung:
10 Punkte = kürzeste Lieferfrist 
0 Punkte = ab 8 Monate
dazwischen erfolgt die Bewertung linear interpoliert</t>
    </r>
  </si>
  <si>
    <r>
      <rPr>
        <u/>
        <sz val="10"/>
        <color rgb="FF000000"/>
        <rFont val="Arial"/>
        <family val="2"/>
      </rPr>
      <t xml:space="preserve">Die Leistungsanforderungen dieses Leistungsverzeichnisses </t>
    </r>
    <r>
      <rPr>
        <u/>
        <sz val="10"/>
        <color rgb="FF0070C0"/>
        <rFont val="Arial"/>
        <family val="2"/>
      </rPr>
      <t>(beide Tabellenblätter)</t>
    </r>
    <r>
      <rPr>
        <u/>
        <sz val="10"/>
        <color rgb="FF000000"/>
        <rFont val="Arial"/>
        <family val="2"/>
      </rPr>
      <t xml:space="preserve"> sind den folgenden Kriterienarten zugeordet:
</t>
    </r>
    <r>
      <rPr>
        <sz val="10"/>
        <color rgb="FF000000"/>
        <rFont val="Arial"/>
        <family val="2"/>
      </rPr>
      <t xml:space="preserve">
- Ausschlusskriterien (Kennzeichnung A); es handelt sich um Mindestanforderungen, </t>
    </r>
    <r>
      <rPr>
        <b/>
        <sz val="10"/>
        <color rgb="FF000000"/>
        <rFont val="Arial"/>
        <family val="2"/>
      </rPr>
      <t>deren Nichterfüllung zum Angebotsausschluss führt</t>
    </r>
    <r>
      <rPr>
        <sz val="10"/>
        <color rgb="FF000000"/>
        <rFont val="Arial"/>
        <family val="2"/>
      </rPr>
      <t>.
- Bewerungskriterien (Kennzeichnung B); die Erfüllung/Nichterfüllung fließen in die Angebotsbewertung ein. Fehlende Angaben führen zu Bewertungsabschlägen.
Vom Bieter sind grundsätzlich alle markierten und freigegeben Felder auszufüllen. 
Angaben zu A-Kriterien sind Pflichtfelder, bei denen fehlende Angaben/Eintragungen zum Angebotsausschluss führen.</t>
    </r>
  </si>
  <si>
    <t>Störungsannahme per Telefon oder E-Mail.</t>
  </si>
  <si>
    <t>Alle angebotenen Komponenten sind zueinander uneingeschränkt kompatibel 
und alle Funktionen der angebotenen Systeme lassen sich voll nutzen.</t>
  </si>
  <si>
    <t>Das System ist mit einem hochauflösenden vertikalen Theta-Theta-Goniometer und einem horizontalen Probentisch ausgestattet.</t>
  </si>
  <si>
    <t xml:space="preserve">Installation, Inbetriebnahme des Röntgendiffraktometers sowie Einweisung. </t>
  </si>
  <si>
    <t>Die minimale Schrittweite sowohl des einfallenden als auch des empfangenden Goniometerarms beträgt höchstens 0,0001°.</t>
  </si>
  <si>
    <t>Der Messbereich des Goniometers deckt in 2Theta mindestens den Bereich von −10° bis 160° ab.</t>
  </si>
  <si>
    <t>Das System ist mit einem leistungsstarken Röntgengenerator für den Betrieb einer Cu-Drehanode angeboten. Eine spätere Aufrüstung auf weitere Anodenmaterialien muss möglich sein.</t>
  </si>
  <si>
    <t>Das System ist mit geeigneten Filtern zur Unterdrückung der Cu-Kβ-Strahlung angeboten.</t>
  </si>
  <si>
    <t>Eine Ersatz-Drehanode ist im Lieferumfang enthalten.</t>
  </si>
  <si>
    <t>Auf der Empfangsseite ist eine geeignete Schutzvorrichtung angeboten, um den durch Streustrahlung verursachten Untergrund bei kleinen Beugungswinkeln zu reduzieren.</t>
  </si>
  <si>
    <r>
      <t xml:space="preserve">Wünschenswert wäre ein zusätzlicher Betrieb im 3D-Modus.
</t>
    </r>
    <r>
      <rPr>
        <i/>
        <sz val="10"/>
        <rFont val="Arial"/>
        <family val="2"/>
      </rPr>
      <t>Bewertung:
ja = 10 Punkte  |  nein = 0 Punkte</t>
    </r>
  </si>
  <si>
    <t xml:space="preserve">Ein luftgekühlter, wartungsfreier Photonenzähler mit direkter Detektion ist im Lieferumfang enthalten und ermöglicht den Betrieb im 0D-, 1D- und 2D-Modus. </t>
  </si>
  <si>
    <t>Das System verfügt über einen parabolischen Spiegel zur Erzeugung eines monochromatischen parallelen Röntgenstrahls.</t>
  </si>
  <si>
    <t>Das System ermöglicht einen schnellen und einfachen Wechsel zwischen divergentem Strahl für Messungen in Bragg-Brentano-Geometrie und parallelem Strahl für Messungen in Parallelstrahlgeometrie, ohne dass anschließend eine Justage des nachfolgenden Strahlengangs erforderlich ist.</t>
  </si>
  <si>
    <t>Es ist eine optische Einheit angeboten, mit der der vom parabolischen Spiegel erzeugte parallele Cu-Strahl aus dem Linienfokus in einen punktförmigen Strahl umgewandelt werden kann, ohne die Röntgenröhre von Linienfokus- auf Punktfokusbetrieb umzuschalten.</t>
  </si>
  <si>
    <t>Für hochauflösende Messungen mit Cu-Strahlung müssen geeignete zweifach reflektierende Monochromatoren im Lieferumfang enthalten sein. Die geforderte Leistungsfähigkeit entspricht mindestens derjenigen von Ge(220)- und Ge(400)-Zweifach-Monochromatoren.</t>
  </si>
  <si>
    <t>Ein Satz von Sollerblenden für die Einfalls- und Empfangsseite mit Winkelauflösungen im Bereich von 2,5° bis 5° für die Messungen mit höherer Winkelauflösung ist im Lieferumfang enthalten.</t>
  </si>
  <si>
    <t>Parallelspaltkollimatoren und Parallelspaltanalysatoren mit Strahldivergenzen im Bereich von 0,22° bis 0,5° sind im Lieferumfang enthalten.</t>
  </si>
  <si>
    <t>Die primär- und sekundärseitigen Blenden sind rechner- und softwaregestützt ansteuerbar.</t>
  </si>
  <si>
    <t>Es sind mindestens drei Längenbegrenzungsblenden im Bereich von 2 mm bis 10 mm im Lieferumfang enthalten.</t>
  </si>
  <si>
    <t>Es ist eine Kollimatoroptik enthalten, mit der ein punktförmiger Röntgenstrahl mit einer Divergenz von 0,5° erzeugt werden kann.</t>
  </si>
  <si>
    <r>
      <t xml:space="preserve">Die lineare Zählrate soll möglichst groß sein. 
Bitte geben Sie die maximale lineare Zählrate an.
</t>
    </r>
    <r>
      <rPr>
        <i/>
        <sz val="10"/>
        <rFont val="Arial"/>
        <family val="2"/>
      </rPr>
      <t>Bewertung:
10 Punkte = 10</t>
    </r>
    <r>
      <rPr>
        <i/>
        <vertAlign val="superscript"/>
        <sz val="10"/>
        <rFont val="Arial"/>
        <family val="2"/>
      </rPr>
      <t>7</t>
    </r>
    <r>
      <rPr>
        <i/>
        <sz val="10"/>
        <rFont val="Arial"/>
        <family val="2"/>
      </rPr>
      <t xml:space="preserve"> cps/Pixel oder höher
1 Punkte = Erfüllung der Mindestanforderung
dazwischen erfolgt die Bewertung linear interpoliert</t>
    </r>
  </si>
  <si>
    <r>
      <t xml:space="preserve">Die effektive Detektorfläche soll möglichst groß sein. 
Bitte geben Sie die Detektorfläche an.
</t>
    </r>
    <r>
      <rPr>
        <i/>
        <sz val="10"/>
        <rFont val="Arial"/>
        <family val="2"/>
      </rPr>
      <t>Bewertung:
10 Punkte = 90 mm x 45 mm oder größer
1 Punkte = Erfüllung der Mindestanforderung
dazwischen erfolgt die Bewertung linear interpoliert</t>
    </r>
  </si>
  <si>
    <r>
      <t xml:space="preserve">Die Pixelgröße soll möglichst klein sein
</t>
    </r>
    <r>
      <rPr>
        <i/>
        <sz val="10"/>
        <color rgb="FF000000"/>
        <rFont val="Arial"/>
        <family val="2"/>
      </rPr>
      <t>Bewertung:
10 Punkte = 60 µm × 60 µm oder kleiner
1 Punkte = Erfüllung der Mindestanforderung
dazwischen erfolgt die Bewertung linear interpoliert</t>
    </r>
  </si>
  <si>
    <r>
      <t xml:space="preserve">Die Drehgeschwindigkeit soll möglichst groß sein. 
Bitte geben Sie die maximale Drehgeschwigkeit an.
</t>
    </r>
    <r>
      <rPr>
        <i/>
        <sz val="10"/>
        <rFont val="Arial"/>
        <family val="2"/>
      </rPr>
      <t>Bewertung:
10 Punkte = 360 U/min oder höher
1 Punkte = Erfüllung der Mindestanforderung
dazwischen erfolgt die Bewertung linear interpoliert</t>
    </r>
  </si>
  <si>
    <r>
      <t xml:space="preserve">Ein automatischer Probenwechsler mit einer möglichst hohen Kapazität an Proben ist gewünscht. 
Bitte geben Sie die angebotene Kapazität des automatischen Probenwechslers für Pulverproben an.
</t>
    </r>
    <r>
      <rPr>
        <i/>
        <sz val="10"/>
        <rFont val="Arial"/>
        <family val="2"/>
      </rPr>
      <t>Bewertung:
10 Punkte = 15 Proben oder mehr
1 Punkte = Erfüllung der Mindestanforderung
dazwischen erfolgt die Bewertung linear interpoliert</t>
    </r>
  </si>
  <si>
    <r>
      <t xml:space="preserve">Bitte geben Sie die Drehgeschwindigkeit der Probenratationsfunktion an.
</t>
    </r>
    <r>
      <rPr>
        <i/>
        <sz val="10"/>
        <rFont val="Arial"/>
        <family val="2"/>
      </rPr>
      <t>Bewertung:
10 Punkte = 360 U/min oder höher
1 Punkte = Erfüllung der Mindestanforderung
dazwischen erfolgt die Bewertung linear interpoliert</t>
    </r>
  </si>
  <si>
    <r>
      <t xml:space="preserve">Bitte geben Sie die angebotenen Durchmesser des X-Y-Probentisches an.
</t>
    </r>
    <r>
      <rPr>
        <i/>
        <sz val="10"/>
        <rFont val="Arial"/>
        <family val="2"/>
      </rPr>
      <t>Bewertung:
10 Punkte = 120 mm oder größer
1 Punkte = Erfüllung der Mindestanforderung
dazwischen erfolgt die Bewertung linear interpoliert</t>
    </r>
  </si>
  <si>
    <r>
      <t xml:space="preserve">Verfügt das angebotenen Gerät über einen größeren Verfahrbereich der Neigungsachsen sowie über eine geringere Schrittweite.
Bitte geben Sie die Verfahrbereiche der Neigungsachsen und die Schrittweiten an.
</t>
    </r>
    <r>
      <rPr>
        <i/>
        <sz val="10"/>
        <color rgb="FF000000"/>
        <rFont val="Arial"/>
        <family val="2"/>
      </rPr>
      <t>Bewertung:
10 Punkte = Neigungsachsen von -15° bis +15°, Schrittweite 0,001°
1 Punkte = Erfüllung der Mindestanforderung
dazwischen erfolgt die Bewertung linear interpoliert</t>
    </r>
  </si>
  <si>
    <t>Ein Personal Computer zur Steuerung des Diffraktometers und zur Datenanalyse ist im Lieferumfang enthalten.</t>
  </si>
  <si>
    <t>Das System verfügt über eine Probenbeobachtungskamera mit automatischer Fokussierung und räumlicher Auflösung von mindestens 1 mm.</t>
  </si>
  <si>
    <t>Das System ermöglicht eine automatische Erkennung der eingesetzten Optiken und Probentische.</t>
  </si>
  <si>
    <t>Die Steuerung und Überwachung der Probentemperatur ist über die Diffraktometer-Software möglich.</t>
  </si>
  <si>
    <t>Ein luftdichter Probenhalter für luftempfindliche Proben ist im Lieferumfang enthalten.</t>
  </si>
  <si>
    <t>Adapter für Kapillaren mit einem Durchmesser mindestens im Bereich von 0,3 mm bis 1,5 mm sind im Lieferumfang enthalten.</t>
  </si>
  <si>
    <t>Mindestens fünf Glasprobenhalter sind im Lieferumfang enthalten.</t>
  </si>
  <si>
    <t>Es ist anzugeben, ob besondere Anforderungen an das Kühlwasser für den internen Kühlkreislauf bestehen.</t>
  </si>
  <si>
    <t>Falls für den internen Kühlkreislauf besondere Anforderungen an das Kühlwasser bestehen, ist das hierfür erforderliche Wasser für die Inbetriebnahme im Lieferumfang bereitzustellen.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</si>
</sst>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rgb="FF000000"/>
      <name val="Calibri"/>
      <family val="2"/>
      <charset val="1"/>
    </font>
    <font>
      <b/>
      <u/>
      <sz val="11"/>
      <color rgb="FF000000"/>
      <name val="Arial"/>
      <family val="2"/>
      <charset val="1"/>
    </font>
    <font>
      <b/>
      <sz val="11"/>
      <color rgb="FF000000"/>
      <name val="Arial"/>
      <family val="2"/>
      <charset val="1"/>
    </font>
    <font>
      <b/>
      <sz val="11"/>
      <color rgb="FF7030A0"/>
      <name val="Arial"/>
      <family val="2"/>
      <charset val="1"/>
    </font>
    <font>
      <sz val="11"/>
      <color rgb="FF000000"/>
      <name val="Arial"/>
      <family val="2"/>
      <charset val="1"/>
    </font>
    <font>
      <b/>
      <sz val="11"/>
      <color rgb="FFFF0000"/>
      <name val="Arial"/>
      <family val="2"/>
      <charset val="1"/>
    </font>
    <font>
      <sz val="11"/>
      <color rgb="FF0070C0"/>
      <name val="Arial"/>
      <family val="2"/>
      <charset val="1"/>
    </font>
    <font>
      <sz val="11"/>
      <color rgb="FF7030A0"/>
      <name val="Arial"/>
      <family val="2"/>
      <charset val="1"/>
    </font>
    <font>
      <sz val="10"/>
      <color rgb="FF000000"/>
      <name val="Arial"/>
      <family val="2"/>
      <charset val="1"/>
    </font>
    <font>
      <sz val="11"/>
      <name val="Arial"/>
      <family val="2"/>
      <charset val="1"/>
    </font>
    <font>
      <b/>
      <sz val="11"/>
      <color rgb="FF000000"/>
      <name val="Arial"/>
      <family val="2"/>
    </font>
    <font>
      <sz val="10"/>
      <color rgb="FF000000"/>
      <name val="Arial"/>
      <family val="2"/>
    </font>
    <font>
      <u/>
      <sz val="10"/>
      <color rgb="FF000000"/>
      <name val="Arial"/>
      <family val="2"/>
    </font>
    <font>
      <b/>
      <sz val="11"/>
      <name val="Arial"/>
      <family val="2"/>
    </font>
    <font>
      <b/>
      <sz val="10"/>
      <color rgb="FF000000"/>
      <name val="Arial"/>
      <family val="2"/>
    </font>
    <font>
      <i/>
      <sz val="10"/>
      <name val="Arial"/>
      <family val="2"/>
    </font>
    <font>
      <i/>
      <sz val="10"/>
      <color rgb="FF000000"/>
      <name val="Arial"/>
      <family val="2"/>
    </font>
    <font>
      <i/>
      <vertAlign val="superscript"/>
      <sz val="10"/>
      <name val="Arial"/>
      <family val="2"/>
    </font>
    <font>
      <sz val="11"/>
      <color rgb="FF0070C0"/>
      <name val="Arial"/>
      <family val="2"/>
    </font>
    <font>
      <u/>
      <sz val="10"/>
      <color rgb="FF0070C0"/>
      <name val="Arial"/>
      <family val="2"/>
    </font>
    <font>
      <sz val="11"/>
      <color rgb="FFFF0000"/>
      <name val="Arial"/>
      <family val="2"/>
      <charset val="1"/>
    </font>
    <font>
      <u/>
      <sz val="11"/>
      <color rgb="FF0070C0"/>
      <name val="Arial"/>
      <family val="2"/>
    </font>
    <font>
      <sz val="11"/>
      <name val="Arial"/>
      <family val="2"/>
    </font>
  </fonts>
  <fills count="5">
    <fill>
      <patternFill patternType="none"/>
    </fill>
    <fill>
      <patternFill patternType="gray125"/>
    </fill>
    <fill>
      <patternFill patternType="solid">
        <fgColor theme="0"/>
        <bgColor rgb="FFF2F2F2"/>
      </patternFill>
    </fill>
    <fill>
      <patternFill patternType="solid">
        <fgColor theme="8" tint="0.79989013336588644"/>
        <bgColor rgb="FFF2F2F2"/>
      </patternFill>
    </fill>
    <fill>
      <patternFill patternType="solid">
        <fgColor rgb="FFF2F2F2"/>
        <bgColor rgb="FFDEEBF7"/>
      </patternFill>
    </fill>
  </fills>
  <borders count="34">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style="medium">
        <color auto="1"/>
      </bottom>
      <diagonal/>
    </border>
    <border>
      <left style="medium">
        <color auto="1"/>
      </left>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style="thin">
        <color indexed="64"/>
      </right>
      <top style="thin">
        <color auto="1"/>
      </top>
      <bottom style="medium">
        <color auto="1"/>
      </bottom>
      <diagonal/>
    </border>
    <border>
      <left/>
      <right style="thin">
        <color indexed="64"/>
      </right>
      <top/>
      <bottom/>
      <diagonal/>
    </border>
    <border>
      <left/>
      <right style="thin">
        <color indexed="64"/>
      </right>
      <top/>
      <bottom style="medium">
        <color auto="1"/>
      </bottom>
      <diagonal/>
    </border>
    <border>
      <left/>
      <right style="thin">
        <color indexed="64"/>
      </right>
      <top style="medium">
        <color auto="1"/>
      </top>
      <bottom/>
      <diagonal/>
    </border>
    <border>
      <left style="thin">
        <color auto="1"/>
      </left>
      <right style="thin">
        <color indexed="64"/>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diagonalUp="1">
      <left style="thin">
        <color auto="1"/>
      </left>
      <right style="thin">
        <color auto="1"/>
      </right>
      <top style="thin">
        <color auto="1"/>
      </top>
      <bottom style="thin">
        <color auto="1"/>
      </bottom>
      <diagonal style="thin">
        <color auto="1"/>
      </diagonal>
    </border>
  </borders>
  <cellStyleXfs count="1">
    <xf numFmtId="0" fontId="0" fillId="0" borderId="0"/>
  </cellStyleXfs>
  <cellXfs count="126">
    <xf numFmtId="0" fontId="0" fillId="0" borderId="0" xfId="0"/>
    <xf numFmtId="0" fontId="1" fillId="0" borderId="0" xfId="0" applyFont="1"/>
    <xf numFmtId="0" fontId="4" fillId="0" borderId="0" xfId="0" applyFont="1" applyAlignment="1">
      <alignment horizontal="left"/>
    </xf>
    <xf numFmtId="0" fontId="4" fillId="0" borderId="0" xfId="0" applyFont="1" applyAlignment="1">
      <alignment horizontal="left" vertical="center"/>
    </xf>
    <xf numFmtId="0" fontId="1" fillId="2" borderId="0" xfId="0" applyFont="1" applyFill="1"/>
    <xf numFmtId="0" fontId="0" fillId="2" borderId="0" xfId="0" applyFill="1"/>
    <xf numFmtId="0" fontId="4" fillId="0" borderId="0" xfId="0" applyFont="1"/>
    <xf numFmtId="0" fontId="2" fillId="3" borderId="2" xfId="0" applyFont="1" applyFill="1" applyBorder="1"/>
    <xf numFmtId="0" fontId="2" fillId="3" borderId="3" xfId="0" applyFont="1" applyFill="1" applyBorder="1"/>
    <xf numFmtId="0" fontId="2" fillId="3" borderId="6" xfId="0" applyFont="1" applyFill="1" applyBorder="1"/>
    <xf numFmtId="0" fontId="2" fillId="3" borderId="7" xfId="0" applyFont="1" applyFill="1" applyBorder="1" applyAlignment="1">
      <alignment horizontal="center"/>
    </xf>
    <xf numFmtId="0" fontId="2" fillId="3" borderId="1" xfId="0" applyFont="1" applyFill="1" applyBorder="1" applyAlignment="1">
      <alignment horizontal="left"/>
    </xf>
    <xf numFmtId="0" fontId="2" fillId="3" borderId="1" xfId="0" applyFont="1" applyFill="1" applyBorder="1"/>
    <xf numFmtId="0" fontId="2" fillId="3" borderId="8" xfId="0" applyFont="1" applyFill="1" applyBorder="1"/>
    <xf numFmtId="0" fontId="4" fillId="4" borderId="11" xfId="0" applyFont="1" applyFill="1" applyBorder="1" applyAlignment="1" applyProtection="1">
      <alignment horizontal="center" vertical="center"/>
      <protection locked="0"/>
    </xf>
    <xf numFmtId="0" fontId="4" fillId="4" borderId="14" xfId="0" applyFont="1" applyFill="1" applyBorder="1" applyAlignment="1" applyProtection="1">
      <alignment horizontal="center" vertical="center"/>
      <protection locked="0"/>
    </xf>
    <xf numFmtId="0" fontId="4" fillId="4" borderId="15" xfId="0" applyFont="1" applyFill="1" applyBorder="1" applyAlignment="1" applyProtection="1">
      <alignment horizontal="center" vertical="center"/>
      <protection locked="0"/>
    </xf>
    <xf numFmtId="0" fontId="4" fillId="0" borderId="0" xfId="0" applyFont="1" applyAlignment="1">
      <alignment horizontal="center" vertical="top"/>
    </xf>
    <xf numFmtId="0" fontId="4" fillId="0" borderId="0" xfId="0" applyFont="1" applyAlignment="1">
      <alignment horizontal="left" vertical="top"/>
    </xf>
    <xf numFmtId="0" fontId="4" fillId="0" borderId="0" xfId="0" applyFont="1" applyAlignment="1">
      <alignment vertical="top"/>
    </xf>
    <xf numFmtId="0" fontId="4" fillId="3" borderId="2" xfId="0" applyFont="1" applyFill="1" applyBorder="1" applyAlignment="1">
      <alignment horizontal="center" vertical="top"/>
    </xf>
    <xf numFmtId="0" fontId="4" fillId="3" borderId="3" xfId="0" applyFont="1" applyFill="1" applyBorder="1" applyAlignment="1">
      <alignment horizontal="left" vertical="top"/>
    </xf>
    <xf numFmtId="0" fontId="4" fillId="3" borderId="7" xfId="0" applyFont="1" applyFill="1" applyBorder="1" applyAlignment="1">
      <alignment horizontal="center" vertical="top"/>
    </xf>
    <xf numFmtId="0" fontId="4" fillId="3" borderId="1" xfId="0" applyFont="1" applyFill="1" applyBorder="1" applyAlignment="1">
      <alignment horizontal="left" vertical="top"/>
    </xf>
    <xf numFmtId="0" fontId="2" fillId="0" borderId="0" xfId="0" applyFont="1" applyAlignment="1">
      <alignment horizontal="center"/>
    </xf>
    <xf numFmtId="0" fontId="2" fillId="3" borderId="17" xfId="0" applyFont="1" applyFill="1" applyBorder="1" applyAlignment="1">
      <alignment horizontal="left" vertical="top"/>
    </xf>
    <xf numFmtId="0" fontId="4" fillId="3" borderId="0" xfId="0" applyFont="1" applyFill="1" applyAlignment="1">
      <alignment horizontal="left" vertical="top"/>
    </xf>
    <xf numFmtId="0" fontId="4" fillId="3" borderId="0" xfId="0" applyFont="1" applyFill="1" applyAlignment="1">
      <alignment vertical="top"/>
    </xf>
    <xf numFmtId="0" fontId="2" fillId="3" borderId="7" xfId="0" applyFont="1" applyFill="1" applyBorder="1" applyAlignment="1">
      <alignment horizontal="center" vertical="top"/>
    </xf>
    <xf numFmtId="0" fontId="2" fillId="3" borderId="1" xfId="0" applyFont="1" applyFill="1" applyBorder="1" applyAlignment="1">
      <alignment horizontal="left" vertical="top"/>
    </xf>
    <xf numFmtId="0" fontId="2" fillId="3" borderId="1" xfId="0" applyFont="1" applyFill="1" applyBorder="1" applyAlignment="1">
      <alignment vertical="top"/>
    </xf>
    <xf numFmtId="0" fontId="2" fillId="0" borderId="0" xfId="0" applyFont="1"/>
    <xf numFmtId="0" fontId="4" fillId="0" borderId="18" xfId="0" applyFont="1" applyBorder="1" applyAlignment="1">
      <alignment horizontal="center" vertical="top"/>
    </xf>
    <xf numFmtId="0" fontId="2" fillId="0" borderId="19" xfId="0" applyFont="1" applyBorder="1" applyAlignment="1">
      <alignment horizontal="left" vertical="top"/>
    </xf>
    <xf numFmtId="0" fontId="4" fillId="0" borderId="19" xfId="0" applyFont="1" applyBorder="1" applyAlignment="1">
      <alignment vertical="top" wrapText="1"/>
    </xf>
    <xf numFmtId="0" fontId="4" fillId="0" borderId="19" xfId="0" applyFont="1" applyBorder="1" applyAlignment="1">
      <alignment vertical="top"/>
    </xf>
    <xf numFmtId="0" fontId="4" fillId="0" borderId="12" xfId="0" applyFont="1" applyBorder="1" applyAlignment="1">
      <alignment horizontal="center" vertical="top"/>
    </xf>
    <xf numFmtId="0" fontId="2" fillId="0" borderId="13" xfId="0" applyFont="1" applyBorder="1" applyAlignment="1">
      <alignment horizontal="left" vertical="top"/>
    </xf>
    <xf numFmtId="0" fontId="4" fillId="0" borderId="13" xfId="0" applyFont="1" applyBorder="1" applyAlignment="1">
      <alignment vertical="top" wrapText="1"/>
    </xf>
    <xf numFmtId="0" fontId="4" fillId="0" borderId="13" xfId="0" applyFont="1" applyBorder="1" applyAlignment="1">
      <alignment vertical="top"/>
    </xf>
    <xf numFmtId="0" fontId="4" fillId="3" borderId="3" xfId="0" applyFont="1" applyFill="1" applyBorder="1" applyAlignment="1">
      <alignment vertical="top"/>
    </xf>
    <xf numFmtId="49" fontId="2" fillId="3" borderId="1" xfId="0" applyNumberFormat="1" applyFont="1" applyFill="1" applyBorder="1" applyAlignment="1">
      <alignment horizontal="left" vertical="top"/>
    </xf>
    <xf numFmtId="0" fontId="4" fillId="0" borderId="20" xfId="0" applyFont="1" applyBorder="1" applyAlignment="1">
      <alignment horizontal="center" vertical="top"/>
    </xf>
    <xf numFmtId="0" fontId="2" fillId="0" borderId="21" xfId="0" applyFont="1" applyBorder="1" applyAlignment="1">
      <alignment horizontal="left" vertical="top"/>
    </xf>
    <xf numFmtId="0" fontId="4" fillId="0" borderId="21" xfId="0" applyFont="1" applyBorder="1" applyAlignment="1">
      <alignment vertical="top" wrapText="1"/>
    </xf>
    <xf numFmtId="0" fontId="4" fillId="0" borderId="21" xfId="0" applyFont="1" applyBorder="1" applyAlignment="1">
      <alignment vertical="top"/>
    </xf>
    <xf numFmtId="0" fontId="2" fillId="0" borderId="22" xfId="0" applyFont="1" applyBorder="1" applyAlignment="1">
      <alignment horizontal="left" vertical="top"/>
    </xf>
    <xf numFmtId="0" fontId="4" fillId="0" borderId="22" xfId="0" applyFont="1" applyBorder="1" applyAlignment="1">
      <alignment vertical="top" wrapText="1"/>
    </xf>
    <xf numFmtId="0" fontId="4" fillId="0" borderId="22" xfId="0" applyFont="1" applyBorder="1" applyAlignment="1">
      <alignment vertical="top"/>
    </xf>
    <xf numFmtId="0" fontId="4" fillId="0" borderId="9" xfId="0" applyFont="1" applyBorder="1" applyAlignment="1">
      <alignment horizontal="center" vertical="top"/>
    </xf>
    <xf numFmtId="0" fontId="2" fillId="0" borderId="10" xfId="0" applyFont="1" applyBorder="1" applyAlignment="1">
      <alignment horizontal="left" vertical="top"/>
    </xf>
    <xf numFmtId="0" fontId="4" fillId="0" borderId="10" xfId="0" applyFont="1" applyBorder="1" applyAlignment="1">
      <alignment vertical="top"/>
    </xf>
    <xf numFmtId="0" fontId="9" fillId="0" borderId="13" xfId="0" applyFont="1" applyBorder="1" applyAlignment="1">
      <alignment vertical="top" wrapText="1"/>
    </xf>
    <xf numFmtId="0" fontId="9" fillId="0" borderId="19" xfId="0" applyFont="1" applyBorder="1" applyAlignment="1">
      <alignment vertical="top" wrapText="1"/>
    </xf>
    <xf numFmtId="0" fontId="9" fillId="0" borderId="10" xfId="0" applyFont="1" applyBorder="1" applyAlignment="1">
      <alignment vertical="top" wrapText="1"/>
    </xf>
    <xf numFmtId="0" fontId="10" fillId="3" borderId="1" xfId="0" applyFont="1" applyFill="1" applyBorder="1" applyAlignment="1">
      <alignment vertical="top"/>
    </xf>
    <xf numFmtId="0" fontId="0" fillId="0" borderId="0" xfId="0" applyAlignment="1">
      <alignment vertical="center"/>
    </xf>
    <xf numFmtId="0" fontId="4" fillId="0" borderId="9" xfId="0" applyFont="1" applyBorder="1" applyAlignment="1">
      <alignment horizontal="center" vertical="center"/>
    </xf>
    <xf numFmtId="0" fontId="2" fillId="0" borderId="10" xfId="0" applyFont="1" applyBorder="1" applyAlignment="1">
      <alignment vertical="center"/>
    </xf>
    <xf numFmtId="0" fontId="4" fillId="0" borderId="10" xfId="0" applyFont="1" applyBorder="1" applyAlignment="1">
      <alignment vertical="center" wrapText="1"/>
    </xf>
    <xf numFmtId="0" fontId="4" fillId="0" borderId="10" xfId="0" applyFont="1" applyBorder="1" applyAlignment="1">
      <alignment vertical="center"/>
    </xf>
    <xf numFmtId="0" fontId="4" fillId="0" borderId="0" xfId="0" applyFont="1" applyAlignment="1">
      <alignment vertical="center"/>
    </xf>
    <xf numFmtId="0" fontId="4" fillId="0" borderId="12" xfId="0" applyFont="1" applyBorder="1" applyAlignment="1">
      <alignment horizontal="center" vertical="center"/>
    </xf>
    <xf numFmtId="0" fontId="2" fillId="0" borderId="13" xfId="0" applyFont="1" applyBorder="1" applyAlignment="1">
      <alignment vertical="center"/>
    </xf>
    <xf numFmtId="0" fontId="4" fillId="0" borderId="13" xfId="0" applyFont="1" applyBorder="1" applyAlignment="1">
      <alignment vertical="center" wrapText="1"/>
    </xf>
    <xf numFmtId="0" fontId="4" fillId="0" borderId="13" xfId="0" applyFont="1" applyBorder="1" applyAlignment="1">
      <alignment vertical="center"/>
    </xf>
    <xf numFmtId="0" fontId="4" fillId="0" borderId="20" xfId="0" applyFont="1" applyBorder="1" applyAlignment="1">
      <alignment horizontal="center" vertical="center"/>
    </xf>
    <xf numFmtId="0" fontId="2" fillId="0" borderId="21" xfId="0" applyFont="1" applyBorder="1" applyAlignment="1">
      <alignment vertical="center"/>
    </xf>
    <xf numFmtId="0" fontId="4" fillId="0" borderId="21" xfId="0" applyFont="1" applyBorder="1" applyAlignment="1">
      <alignment vertical="center" wrapText="1"/>
    </xf>
    <xf numFmtId="0" fontId="4" fillId="0" borderId="21" xfId="0" applyFont="1" applyBorder="1" applyAlignment="1">
      <alignment vertical="center"/>
    </xf>
    <xf numFmtId="0" fontId="4" fillId="0" borderId="23" xfId="0" applyFont="1" applyBorder="1" applyAlignment="1">
      <alignment horizontal="center" vertical="top"/>
    </xf>
    <xf numFmtId="0" fontId="2" fillId="0" borderId="24" xfId="0" applyFont="1" applyBorder="1" applyAlignment="1">
      <alignment horizontal="left" vertical="top"/>
    </xf>
    <xf numFmtId="0" fontId="4" fillId="0" borderId="24" xfId="0" applyFont="1" applyBorder="1" applyAlignment="1">
      <alignment vertical="top"/>
    </xf>
    <xf numFmtId="0" fontId="4" fillId="0" borderId="2" xfId="0" applyFont="1" applyBorder="1" applyAlignment="1">
      <alignment horizontal="center" vertical="top"/>
    </xf>
    <xf numFmtId="0" fontId="4" fillId="0" borderId="3" xfId="0" applyFont="1" applyBorder="1" applyAlignment="1">
      <alignment horizontal="left" vertical="top"/>
    </xf>
    <xf numFmtId="0" fontId="4" fillId="0" borderId="3" xfId="0" applyFont="1" applyBorder="1" applyAlignment="1">
      <alignment vertical="top"/>
    </xf>
    <xf numFmtId="0" fontId="4" fillId="0" borderId="3" xfId="0" applyFont="1" applyBorder="1"/>
    <xf numFmtId="0" fontId="4" fillId="4" borderId="13" xfId="0" applyFont="1" applyFill="1" applyBorder="1" applyAlignment="1" applyProtection="1">
      <alignment horizontal="center" vertical="center"/>
      <protection locked="0"/>
    </xf>
    <xf numFmtId="0" fontId="4" fillId="0" borderId="13" xfId="0" applyFont="1" applyFill="1" applyBorder="1" applyAlignment="1">
      <alignment vertical="top" wrapText="1"/>
    </xf>
    <xf numFmtId="0" fontId="4" fillId="0" borderId="13" xfId="0" applyFont="1" applyFill="1" applyBorder="1" applyAlignment="1">
      <alignment vertical="top"/>
    </xf>
    <xf numFmtId="0" fontId="9" fillId="0" borderId="24" xfId="0" applyFont="1" applyFill="1" applyBorder="1" applyAlignment="1">
      <alignment vertical="top" wrapText="1"/>
    </xf>
    <xf numFmtId="0" fontId="9" fillId="0" borderId="19" xfId="0" applyFont="1" applyFill="1" applyBorder="1" applyAlignment="1">
      <alignment vertical="top" wrapText="1"/>
    </xf>
    <xf numFmtId="0" fontId="4" fillId="0" borderId="19" xfId="0" applyFont="1" applyFill="1" applyBorder="1" applyAlignment="1">
      <alignment vertical="top"/>
    </xf>
    <xf numFmtId="0" fontId="9" fillId="0" borderId="13" xfId="0" applyFont="1" applyFill="1" applyBorder="1" applyAlignment="1">
      <alignment vertical="top" wrapText="1"/>
    </xf>
    <xf numFmtId="0" fontId="4" fillId="0" borderId="22" xfId="0" applyFont="1" applyFill="1" applyBorder="1" applyAlignment="1">
      <alignment vertical="top"/>
    </xf>
    <xf numFmtId="0" fontId="2" fillId="0" borderId="19" xfId="0" applyFont="1" applyFill="1" applyBorder="1" applyAlignment="1">
      <alignment horizontal="left" vertical="top"/>
    </xf>
    <xf numFmtId="0" fontId="4" fillId="0" borderId="19" xfId="0" applyFont="1" applyFill="1" applyBorder="1" applyAlignment="1">
      <alignment vertical="top" wrapText="1"/>
    </xf>
    <xf numFmtId="0" fontId="2" fillId="0" borderId="13" xfId="0" applyFont="1" applyFill="1" applyBorder="1" applyAlignment="1">
      <alignment horizontal="left" vertical="top"/>
    </xf>
    <xf numFmtId="0" fontId="4" fillId="0" borderId="25" xfId="0" applyFont="1" applyFill="1" applyBorder="1" applyAlignment="1">
      <alignment vertical="top" wrapText="1"/>
    </xf>
    <xf numFmtId="0" fontId="9" fillId="0" borderId="10" xfId="0" applyFont="1" applyFill="1" applyBorder="1" applyAlignment="1">
      <alignment vertical="top" wrapText="1"/>
    </xf>
    <xf numFmtId="0" fontId="4" fillId="0" borderId="10" xfId="0" applyFont="1" applyFill="1" applyBorder="1" applyAlignment="1">
      <alignment vertical="top"/>
    </xf>
    <xf numFmtId="0" fontId="4" fillId="0" borderId="24" xfId="0" applyFont="1" applyFill="1" applyBorder="1" applyAlignment="1">
      <alignment vertical="top" wrapText="1"/>
    </xf>
    <xf numFmtId="0" fontId="4" fillId="0" borderId="24" xfId="0" applyFont="1" applyFill="1" applyBorder="1" applyAlignment="1">
      <alignment vertical="top"/>
    </xf>
    <xf numFmtId="0" fontId="4" fillId="3" borderId="26" xfId="0" applyFont="1" applyFill="1" applyBorder="1"/>
    <xf numFmtId="0" fontId="2" fillId="3" borderId="27" xfId="0" applyFont="1" applyFill="1" applyBorder="1"/>
    <xf numFmtId="0" fontId="4" fillId="4" borderId="10" xfId="0" applyFont="1" applyFill="1" applyBorder="1" applyAlignment="1" applyProtection="1">
      <alignment horizontal="center" vertical="center"/>
      <protection locked="0"/>
    </xf>
    <xf numFmtId="0" fontId="4" fillId="3" borderId="28" xfId="0" applyFont="1" applyFill="1" applyBorder="1" applyAlignment="1">
      <alignment horizontal="center" vertical="center"/>
    </xf>
    <xf numFmtId="0" fontId="4" fillId="3" borderId="27" xfId="0" applyFont="1" applyFill="1" applyBorder="1" applyAlignment="1">
      <alignment horizontal="center" vertical="center"/>
    </xf>
    <xf numFmtId="0" fontId="4" fillId="4" borderId="22" xfId="0" applyFont="1" applyFill="1" applyBorder="1" applyAlignment="1" applyProtection="1">
      <alignment horizontal="center" vertical="center"/>
      <protection locked="0"/>
    </xf>
    <xf numFmtId="0" fontId="4" fillId="4" borderId="19" xfId="0" applyFont="1" applyFill="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4" borderId="29" xfId="0" applyFont="1" applyFill="1" applyBorder="1" applyAlignment="1" applyProtection="1">
      <alignment horizontal="center" vertical="center"/>
      <protection locked="0"/>
    </xf>
    <xf numFmtId="0" fontId="4" fillId="4" borderId="24" xfId="0" applyFont="1" applyFill="1" applyBorder="1" applyAlignment="1" applyProtection="1">
      <alignment horizontal="center" vertical="center"/>
      <protection locked="0"/>
    </xf>
    <xf numFmtId="0" fontId="0" fillId="2" borderId="26" xfId="0" applyFill="1" applyBorder="1"/>
    <xf numFmtId="0" fontId="18" fillId="4" borderId="22" xfId="0" applyFont="1" applyFill="1" applyBorder="1" applyAlignment="1" applyProtection="1">
      <alignment horizontal="left" vertical="top" wrapText="1"/>
      <protection locked="0"/>
    </xf>
    <xf numFmtId="0" fontId="20" fillId="0" borderId="0" xfId="0" applyFont="1"/>
    <xf numFmtId="0" fontId="18" fillId="4" borderId="13" xfId="0" applyFont="1" applyFill="1" applyBorder="1" applyAlignment="1" applyProtection="1">
      <alignment horizontal="left" vertical="top" wrapText="1"/>
      <protection locked="0"/>
    </xf>
    <xf numFmtId="0" fontId="21" fillId="4" borderId="13" xfId="0" applyFont="1" applyFill="1" applyBorder="1" applyAlignment="1" applyProtection="1">
      <alignment horizontal="left" vertical="top" wrapText="1"/>
      <protection locked="0"/>
    </xf>
    <xf numFmtId="0" fontId="22" fillId="0" borderId="13" xfId="0" applyFont="1" applyBorder="1" applyAlignment="1">
      <alignment vertical="center" wrapText="1"/>
    </xf>
    <xf numFmtId="0" fontId="4" fillId="0" borderId="33" xfId="0" applyFont="1" applyFill="1" applyBorder="1" applyAlignment="1" applyProtection="1">
      <alignment horizontal="center" vertical="center"/>
      <protection locked="0"/>
    </xf>
    <xf numFmtId="0" fontId="9" fillId="0" borderId="29" xfId="0" applyFont="1" applyFill="1" applyBorder="1" applyAlignment="1">
      <alignment vertical="top" wrapText="1"/>
    </xf>
    <xf numFmtId="0" fontId="4" fillId="0" borderId="29" xfId="0" applyFont="1" applyFill="1" applyBorder="1" applyAlignment="1">
      <alignment vertical="top"/>
    </xf>
    <xf numFmtId="0" fontId="7" fillId="0" borderId="0" xfId="0" applyFont="1" applyAlignment="1">
      <alignment horizontal="left" wrapText="1"/>
    </xf>
    <xf numFmtId="0" fontId="2" fillId="0" borderId="0" xfId="0" applyFont="1" applyAlignment="1">
      <alignment horizontal="left" wrapText="1"/>
    </xf>
    <xf numFmtId="0" fontId="4" fillId="0" borderId="0" xfId="0" applyFont="1" applyAlignment="1">
      <alignment horizontal="left" vertical="center" wrapText="1"/>
    </xf>
    <xf numFmtId="0" fontId="4" fillId="0" borderId="0" xfId="0" applyFont="1" applyAlignment="1">
      <alignment horizontal="left" wrapText="1"/>
    </xf>
    <xf numFmtId="0" fontId="11" fillId="0" borderId="30" xfId="0" applyFont="1" applyFill="1" applyBorder="1" applyAlignment="1">
      <alignment horizontal="left" vertical="center" wrapText="1"/>
    </xf>
    <xf numFmtId="0" fontId="11" fillId="0" borderId="31" xfId="0" applyFont="1" applyFill="1" applyBorder="1" applyAlignment="1">
      <alignment horizontal="left" vertical="center"/>
    </xf>
    <xf numFmtId="0" fontId="11" fillId="0" borderId="32" xfId="0" applyFont="1" applyFill="1" applyBorder="1" applyAlignment="1">
      <alignment horizontal="left" vertical="center"/>
    </xf>
    <xf numFmtId="0" fontId="8" fillId="2" borderId="1" xfId="0" applyFont="1" applyFill="1" applyBorder="1" applyAlignment="1">
      <alignment horizontal="lef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8" fillId="2" borderId="27" xfId="0" applyFont="1" applyFill="1" applyBorder="1" applyAlignment="1">
      <alignment horizontal="left" vertical="center"/>
    </xf>
    <xf numFmtId="0" fontId="2" fillId="3" borderId="16"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7030A0"/>
      <rgbColor rgb="FFF2F2F2"/>
      <rgbColor rgb="FFDEEBF7"/>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55308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opLeftCell="A3" zoomScaleNormal="100" workbookViewId="0">
      <selection activeCell="A4" sqref="A4"/>
    </sheetView>
  </sheetViews>
  <sheetFormatPr baseColWidth="10" defaultColWidth="10.7109375" defaultRowHeight="15" x14ac:dyDescent="0.25"/>
  <cols>
    <col min="10" max="10" width="18.28515625" customWidth="1"/>
  </cols>
  <sheetData>
    <row r="1" spans="1:10" x14ac:dyDescent="0.25">
      <c r="A1" s="1" t="s">
        <v>0</v>
      </c>
    </row>
    <row r="2" spans="1:10" ht="14.25" customHeight="1" x14ac:dyDescent="0.25">
      <c r="A2" s="1"/>
    </row>
    <row r="3" spans="1:10" ht="112.5" customHeight="1" x14ac:dyDescent="0.25">
      <c r="A3" s="113" t="s">
        <v>43</v>
      </c>
      <c r="B3" s="113"/>
      <c r="C3" s="113"/>
      <c r="D3" s="113"/>
      <c r="E3" s="113"/>
      <c r="F3" s="113"/>
      <c r="G3" s="113"/>
      <c r="H3" s="113"/>
      <c r="I3" s="113"/>
      <c r="J3" s="113"/>
    </row>
    <row r="4" spans="1:10" x14ac:dyDescent="0.25">
      <c r="A4" s="2"/>
      <c r="B4" s="2"/>
      <c r="C4" s="2"/>
      <c r="D4" s="2"/>
      <c r="E4" s="2"/>
      <c r="F4" s="2"/>
      <c r="G4" s="2"/>
      <c r="H4" s="2"/>
      <c r="I4" s="2"/>
      <c r="J4" s="2"/>
    </row>
    <row r="5" spans="1:10" ht="32.25" customHeight="1" x14ac:dyDescent="0.25">
      <c r="A5" s="114" t="s">
        <v>1</v>
      </c>
      <c r="B5" s="114"/>
      <c r="C5" s="114"/>
      <c r="D5" s="114"/>
      <c r="E5" s="114"/>
      <c r="F5" s="114"/>
      <c r="G5" s="114"/>
      <c r="H5" s="114"/>
      <c r="I5" s="114"/>
      <c r="J5" s="114"/>
    </row>
    <row r="6" spans="1:10" x14ac:dyDescent="0.25">
      <c r="A6" s="3"/>
      <c r="B6" s="3"/>
      <c r="C6" s="3"/>
      <c r="D6" s="3"/>
      <c r="E6" s="3"/>
      <c r="F6" s="3"/>
      <c r="G6" s="3"/>
      <c r="H6" s="3"/>
      <c r="I6" s="3"/>
      <c r="J6" s="3"/>
    </row>
    <row r="7" spans="1:10" ht="31.5" customHeight="1" x14ac:dyDescent="0.25">
      <c r="A7" s="115" t="s">
        <v>2</v>
      </c>
      <c r="B7" s="115"/>
      <c r="C7" s="115"/>
      <c r="D7" s="115"/>
      <c r="E7" s="115"/>
      <c r="F7" s="115"/>
      <c r="G7" s="115"/>
      <c r="H7" s="115"/>
      <c r="I7" s="115"/>
      <c r="J7" s="115"/>
    </row>
    <row r="8" spans="1:10" x14ac:dyDescent="0.25">
      <c r="A8" s="2"/>
      <c r="B8" s="2"/>
      <c r="C8" s="2"/>
      <c r="D8" s="2"/>
      <c r="E8" s="2"/>
      <c r="F8" s="2"/>
      <c r="G8" s="2"/>
      <c r="H8" s="2"/>
      <c r="I8" s="2"/>
      <c r="J8" s="2"/>
    </row>
    <row r="9" spans="1:10" ht="48" customHeight="1" x14ac:dyDescent="0.25">
      <c r="A9" s="115" t="s">
        <v>3</v>
      </c>
      <c r="B9" s="115"/>
      <c r="C9" s="115"/>
      <c r="D9" s="115"/>
      <c r="E9" s="115"/>
      <c r="F9" s="115"/>
      <c r="G9" s="115"/>
      <c r="H9" s="115"/>
      <c r="I9" s="115"/>
      <c r="J9" s="115"/>
    </row>
    <row r="11" spans="1:10" ht="30.75" customHeight="1" x14ac:dyDescent="0.25">
      <c r="A11" s="115" t="s">
        <v>4</v>
      </c>
      <c r="B11" s="115"/>
      <c r="C11" s="115"/>
      <c r="D11" s="115"/>
      <c r="E11" s="115"/>
      <c r="F11" s="115"/>
      <c r="G11" s="115"/>
      <c r="H11" s="115"/>
      <c r="I11" s="115"/>
      <c r="J11" s="115"/>
    </row>
    <row r="13" spans="1:10" ht="14.25" customHeight="1" x14ac:dyDescent="0.25">
      <c r="A13" s="112" t="s">
        <v>5</v>
      </c>
      <c r="B13" s="112"/>
      <c r="C13" s="112"/>
      <c r="D13" s="112"/>
      <c r="E13" s="112"/>
      <c r="F13" s="112"/>
      <c r="G13" s="112"/>
      <c r="H13" s="112"/>
      <c r="I13" s="112"/>
      <c r="J13" s="112"/>
    </row>
  </sheetData>
  <mergeCells count="6">
    <mergeCell ref="A13:J13"/>
    <mergeCell ref="A3:J3"/>
    <mergeCell ref="A5:J5"/>
    <mergeCell ref="A7:J7"/>
    <mergeCell ref="A9:J9"/>
    <mergeCell ref="A11:J11"/>
  </mergeCells>
  <pageMargins left="0.7" right="0.7" top="0.78749999999999998" bottom="0.78749999999999998" header="0.3" footer="0.3"/>
  <pageSetup orientation="landscape" horizontalDpi="300" verticalDpi="300"/>
  <headerFooter>
    <oddHeader>&amp;C&amp;"Arial,Fett"&amp;14&amp;ULeistungsverzeichnis zum Vergabeverfahren 3848-2022</oddHeader>
    <oddFooter>&amp;L&amp;"Arial,Standard"&amp;10 3848-2022 – Lieferung und Installation eines Serverclusters mit mindestens 28 HPC-Knoten
Leistungsverzeichnis_28.02.2022&amp;C&amp;"Arial,Standard"&amp;10 &amp;A&amp;R&amp;"Arial,Standard"&amp;10&amp;P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2"/>
  <sheetViews>
    <sheetView tabSelected="1" zoomScaleNormal="100" workbookViewId="0">
      <selection activeCell="D27" sqref="D27"/>
    </sheetView>
  </sheetViews>
  <sheetFormatPr baseColWidth="10" defaultColWidth="11.42578125" defaultRowHeight="15" x14ac:dyDescent="0.25"/>
  <cols>
    <col min="1" max="1" width="7.7109375" customWidth="1"/>
    <col min="2" max="2" width="6.42578125" customWidth="1"/>
    <col min="3" max="3" width="73.42578125" customWidth="1"/>
    <col min="4" max="4" width="19.42578125" customWidth="1"/>
    <col min="5" max="5" width="34.7109375" customWidth="1"/>
  </cols>
  <sheetData>
    <row r="1" spans="1:11" x14ac:dyDescent="0.25">
      <c r="A1" s="4" t="s">
        <v>6</v>
      </c>
      <c r="B1" s="5"/>
      <c r="C1" s="5"/>
      <c r="D1" s="5"/>
      <c r="E1" s="5"/>
    </row>
    <row r="2" spans="1:11" ht="15.75" thickBot="1" x14ac:dyDescent="0.3">
      <c r="A2" s="119"/>
      <c r="B2" s="119"/>
      <c r="C2" s="119"/>
      <c r="D2" s="119"/>
      <c r="E2" s="119"/>
    </row>
    <row r="3" spans="1:11" ht="13.5" customHeight="1" thickBot="1" x14ac:dyDescent="0.3">
      <c r="A3" s="120"/>
      <c r="B3" s="120"/>
      <c r="C3" s="121" t="s">
        <v>7</v>
      </c>
      <c r="D3" s="122" t="s">
        <v>59</v>
      </c>
      <c r="E3" s="123" t="s">
        <v>61</v>
      </c>
      <c r="F3" s="6"/>
      <c r="G3" s="6"/>
      <c r="H3" s="6"/>
      <c r="I3" s="6"/>
      <c r="J3" s="6"/>
      <c r="K3" s="6"/>
    </row>
    <row r="4" spans="1:11" ht="15.75" thickBot="1" x14ac:dyDescent="0.3">
      <c r="A4" s="120"/>
      <c r="B4" s="120"/>
      <c r="C4" s="121"/>
      <c r="D4" s="122"/>
      <c r="E4" s="123"/>
      <c r="F4" s="6"/>
      <c r="G4" s="6"/>
      <c r="H4" s="6"/>
      <c r="I4" s="6"/>
      <c r="J4" s="6"/>
      <c r="K4" s="6"/>
    </row>
    <row r="5" spans="1:11" ht="18" customHeight="1" x14ac:dyDescent="0.25">
      <c r="A5" s="7" t="s">
        <v>8</v>
      </c>
      <c r="B5" s="8"/>
      <c r="C5" s="8"/>
      <c r="D5" s="8"/>
      <c r="E5" s="9"/>
      <c r="F5" s="6"/>
      <c r="G5" s="6"/>
      <c r="H5" s="6"/>
      <c r="I5" s="6"/>
      <c r="J5" s="6"/>
      <c r="K5" s="6"/>
    </row>
    <row r="6" spans="1:11" ht="18" customHeight="1" thickBot="1" x14ac:dyDescent="0.3">
      <c r="A6" s="10" t="s">
        <v>9</v>
      </c>
      <c r="B6" s="11">
        <v>1</v>
      </c>
      <c r="C6" s="12"/>
      <c r="D6" s="12"/>
      <c r="E6" s="13"/>
      <c r="F6" s="6"/>
      <c r="G6" s="6"/>
      <c r="H6" s="6"/>
      <c r="I6" s="6"/>
      <c r="J6" s="6"/>
      <c r="K6" s="6"/>
    </row>
    <row r="7" spans="1:11" s="56" customFormat="1" ht="38.450000000000003" customHeight="1" x14ac:dyDescent="0.25">
      <c r="A7" s="57">
        <v>1</v>
      </c>
      <c r="B7" s="58" t="str">
        <f t="shared" ref="B7:B10" si="0">CONCATENATE(MID(D7,1,1),B$6,".",A7)</f>
        <v>A1.1</v>
      </c>
      <c r="C7" s="59" t="s">
        <v>44</v>
      </c>
      <c r="D7" s="60" t="s">
        <v>10</v>
      </c>
      <c r="E7" s="14"/>
      <c r="F7" s="61"/>
      <c r="G7" s="61"/>
      <c r="H7" s="61"/>
      <c r="I7" s="61"/>
      <c r="J7" s="61"/>
      <c r="K7" s="61"/>
    </row>
    <row r="8" spans="1:11" s="56" customFormat="1" ht="38.450000000000003" customHeight="1" x14ac:dyDescent="0.25">
      <c r="A8" s="62">
        <v>2</v>
      </c>
      <c r="B8" s="63" t="str">
        <f t="shared" si="0"/>
        <v>A1.2</v>
      </c>
      <c r="C8" s="108" t="s">
        <v>68</v>
      </c>
      <c r="D8" s="65" t="s">
        <v>10</v>
      </c>
      <c r="E8" s="15"/>
      <c r="F8" s="61"/>
      <c r="G8" s="61"/>
      <c r="H8" s="61"/>
      <c r="I8" s="61"/>
      <c r="J8" s="61"/>
      <c r="K8" s="61"/>
    </row>
    <row r="9" spans="1:11" s="56" customFormat="1" ht="38.450000000000003" customHeight="1" x14ac:dyDescent="0.25">
      <c r="A9" s="62">
        <v>3</v>
      </c>
      <c r="B9" s="63" t="str">
        <f t="shared" si="0"/>
        <v>A1.3</v>
      </c>
      <c r="C9" s="64" t="s">
        <v>65</v>
      </c>
      <c r="D9" s="65" t="s">
        <v>10</v>
      </c>
      <c r="E9" s="15"/>
      <c r="F9" s="61"/>
      <c r="G9" s="61"/>
      <c r="H9" s="61"/>
      <c r="I9" s="61"/>
      <c r="J9" s="61"/>
      <c r="K9" s="61"/>
    </row>
    <row r="10" spans="1:11" s="56" customFormat="1" ht="38.450000000000003" customHeight="1" thickBot="1" x14ac:dyDescent="0.3">
      <c r="A10" s="66">
        <v>4</v>
      </c>
      <c r="B10" s="67" t="str">
        <f t="shared" si="0"/>
        <v>A1.4</v>
      </c>
      <c r="C10" s="68" t="s">
        <v>66</v>
      </c>
      <c r="D10" s="69" t="s">
        <v>10</v>
      </c>
      <c r="E10" s="16"/>
      <c r="F10" s="61"/>
      <c r="G10" s="61"/>
      <c r="H10" s="61"/>
      <c r="I10" s="61"/>
      <c r="J10" s="61"/>
      <c r="K10" s="61"/>
    </row>
    <row r="11" spans="1:11" ht="15.75" thickBot="1" x14ac:dyDescent="0.3"/>
    <row r="12" spans="1:11" ht="106.9" customHeight="1" thickBot="1" x14ac:dyDescent="0.3">
      <c r="A12" s="116" t="s">
        <v>64</v>
      </c>
      <c r="B12" s="117"/>
      <c r="C12" s="117"/>
      <c r="D12" s="117"/>
      <c r="E12" s="118"/>
    </row>
  </sheetData>
  <sheetProtection algorithmName="SHA-512" hashValue="x3B5y9uRCFWOLUYVEpIpOcxTYqGvwI9uKgIugfetN3BBMJRHx13l8rBqjbKWMXgvKFmfaUOeuhf1YKZyWi6TtQ==" saltValue="b62mnlAEuHQFTvAaYPlYUA==" spinCount="100000" sheet="1" objects="1" scenarios="1"/>
  <protectedRanges>
    <protectedRange sqref="E7:E10" name="Bereich1"/>
  </protectedRanges>
  <mergeCells count="6">
    <mergeCell ref="A12:E12"/>
    <mergeCell ref="A2:E2"/>
    <mergeCell ref="A3:B4"/>
    <mergeCell ref="C3:C4"/>
    <mergeCell ref="D3:D4"/>
    <mergeCell ref="E3:E4"/>
  </mergeCells>
  <dataValidations count="1">
    <dataValidation type="list" operator="equal" allowBlank="1" showInputMessage="1" showErrorMessage="1" sqref="E7:E10" xr:uid="{00000000-0002-0000-0100-000000000000}">
      <formula1>"ja,nein"</formula1>
      <formula2>0</formula2>
    </dataValidation>
  </dataValidations>
  <pageMargins left="0.78749999999999998" right="0.78749999999999998" top="0.78749999999999998" bottom="1.1027777777777801" header="0.39374999999999999" footer="0.78749999999999998"/>
  <pageSetup paperSize="9" scale="65" fitToHeight="0" orientation="landscape" horizontalDpi="300" verticalDpi="300" r:id="rId1"/>
  <headerFooter>
    <oddFooter>&amp;C&amp;"Arial,Standard"&amp;10 1. Allgemeine Bedingungen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G84"/>
  <sheetViews>
    <sheetView zoomScaleNormal="100" workbookViewId="0">
      <selection activeCell="E21" sqref="E21"/>
    </sheetView>
  </sheetViews>
  <sheetFormatPr baseColWidth="10" defaultColWidth="11.42578125" defaultRowHeight="15" x14ac:dyDescent="0.25"/>
  <cols>
    <col min="1" max="1" width="7.42578125" style="17" customWidth="1"/>
    <col min="2" max="2" width="8" style="18" customWidth="1"/>
    <col min="3" max="3" width="75" style="19" customWidth="1"/>
    <col min="4" max="4" width="15.7109375" style="19" customWidth="1"/>
    <col min="5" max="5" width="48.85546875" style="6" customWidth="1"/>
    <col min="6" max="6" width="11.42578125" style="6"/>
    <col min="7" max="7" width="14.42578125" style="6" customWidth="1"/>
    <col min="8" max="1020" width="11.42578125" style="6"/>
    <col min="1021" max="1021" width="9.28515625" style="6" customWidth="1"/>
  </cols>
  <sheetData>
    <row r="1" spans="1:7" x14ac:dyDescent="0.25">
      <c r="A1" s="4" t="s">
        <v>45</v>
      </c>
      <c r="B1" s="5"/>
      <c r="C1" s="5"/>
      <c r="D1" s="5"/>
      <c r="E1" s="103"/>
    </row>
    <row r="2" spans="1:7" ht="15.75" thickBot="1" x14ac:dyDescent="0.3">
      <c r="A2" s="119"/>
      <c r="B2" s="119"/>
      <c r="C2" s="119"/>
      <c r="D2" s="119"/>
      <c r="E2" s="124"/>
    </row>
    <row r="3" spans="1:7" ht="18.600000000000001" customHeight="1" thickBot="1" x14ac:dyDescent="0.3">
      <c r="A3" s="20"/>
      <c r="B3" s="21"/>
      <c r="C3" s="125" t="s">
        <v>7</v>
      </c>
      <c r="D3" s="122" t="s">
        <v>59</v>
      </c>
      <c r="E3" s="122" t="s">
        <v>60</v>
      </c>
    </row>
    <row r="4" spans="1:7" ht="18.600000000000001" customHeight="1" thickBot="1" x14ac:dyDescent="0.3">
      <c r="A4" s="22"/>
      <c r="B4" s="23"/>
      <c r="C4" s="125"/>
      <c r="D4" s="122"/>
      <c r="E4" s="122"/>
      <c r="F4" s="24"/>
      <c r="G4" s="24"/>
    </row>
    <row r="5" spans="1:7" x14ac:dyDescent="0.25">
      <c r="A5" s="25" t="s">
        <v>19</v>
      </c>
      <c r="B5" s="26"/>
      <c r="C5" s="27"/>
      <c r="D5" s="27"/>
      <c r="E5" s="93"/>
    </row>
    <row r="6" spans="1:7" s="31" customFormat="1" ht="15.75" thickBot="1" x14ac:dyDescent="0.3">
      <c r="A6" s="28" t="s">
        <v>9</v>
      </c>
      <c r="B6" s="29" t="s">
        <v>11</v>
      </c>
      <c r="C6" s="30" t="s">
        <v>20</v>
      </c>
      <c r="D6" s="30"/>
      <c r="E6" s="94"/>
    </row>
    <row r="7" spans="1:7" ht="32.450000000000003" customHeight="1" x14ac:dyDescent="0.25">
      <c r="A7" s="32">
        <v>1</v>
      </c>
      <c r="B7" s="33" t="str">
        <f t="shared" ref="B7:B11" si="0">CONCATENATE(MID(D7,1,1),B$6,".",A7)</f>
        <v>A1.1.1</v>
      </c>
      <c r="C7" s="34" t="s">
        <v>67</v>
      </c>
      <c r="D7" s="35" t="s">
        <v>10</v>
      </c>
      <c r="E7" s="95"/>
      <c r="G7" s="105"/>
    </row>
    <row r="8" spans="1:7" ht="32.450000000000003" customHeight="1" x14ac:dyDescent="0.25">
      <c r="A8" s="36">
        <v>2</v>
      </c>
      <c r="B8" s="37" t="str">
        <f t="shared" si="0"/>
        <v>A1.1.2</v>
      </c>
      <c r="C8" s="38" t="s">
        <v>21</v>
      </c>
      <c r="D8" s="39" t="s">
        <v>10</v>
      </c>
      <c r="E8" s="77"/>
      <c r="G8" s="105"/>
    </row>
    <row r="9" spans="1:7" ht="32.450000000000003" customHeight="1" x14ac:dyDescent="0.25">
      <c r="A9" s="36">
        <v>3</v>
      </c>
      <c r="B9" s="37" t="str">
        <f t="shared" si="0"/>
        <v>A1.1.3</v>
      </c>
      <c r="C9" s="38" t="s">
        <v>69</v>
      </c>
      <c r="D9" s="39" t="s">
        <v>10</v>
      </c>
      <c r="E9" s="77"/>
      <c r="G9" s="105"/>
    </row>
    <row r="10" spans="1:7" ht="48.6" customHeight="1" x14ac:dyDescent="0.25">
      <c r="A10" s="36">
        <v>4</v>
      </c>
      <c r="B10" s="37" t="str">
        <f t="shared" si="0"/>
        <v>A1.1.4</v>
      </c>
      <c r="C10" s="52" t="s">
        <v>22</v>
      </c>
      <c r="D10" s="39" t="s">
        <v>10</v>
      </c>
      <c r="E10" s="77"/>
      <c r="G10" s="105"/>
    </row>
    <row r="11" spans="1:7" ht="32.450000000000003" customHeight="1" thickBot="1" x14ac:dyDescent="0.3">
      <c r="A11" s="36">
        <v>5</v>
      </c>
      <c r="B11" s="37" t="str">
        <f t="shared" si="0"/>
        <v>A1.1.5</v>
      </c>
      <c r="C11" s="38" t="s">
        <v>70</v>
      </c>
      <c r="D11" s="39" t="s">
        <v>10</v>
      </c>
      <c r="E11" s="77"/>
      <c r="G11" s="105"/>
    </row>
    <row r="12" spans="1:7" x14ac:dyDescent="0.25">
      <c r="A12" s="20"/>
      <c r="B12" s="21"/>
      <c r="C12" s="40"/>
      <c r="D12" s="40"/>
      <c r="E12" s="96"/>
    </row>
    <row r="13" spans="1:7" s="31" customFormat="1" ht="15.75" thickBot="1" x14ac:dyDescent="0.3">
      <c r="A13" s="28" t="s">
        <v>9</v>
      </c>
      <c r="B13" s="29" t="s">
        <v>12</v>
      </c>
      <c r="C13" s="30" t="s">
        <v>23</v>
      </c>
      <c r="D13" s="29"/>
      <c r="E13" s="97"/>
    </row>
    <row r="14" spans="1:7" ht="46.9" customHeight="1" x14ac:dyDescent="0.25">
      <c r="A14" s="32">
        <v>1</v>
      </c>
      <c r="B14" s="33" t="str">
        <f t="shared" ref="B14:B17" si="1">CONCATENATE(MID(D14,1,1),B$13,".",A14)</f>
        <v>A1.2.1</v>
      </c>
      <c r="C14" s="34" t="s">
        <v>71</v>
      </c>
      <c r="D14" s="35" t="s">
        <v>10</v>
      </c>
      <c r="E14" s="95"/>
      <c r="G14" s="105"/>
    </row>
    <row r="15" spans="1:7" ht="21.6" customHeight="1" x14ac:dyDescent="0.25">
      <c r="A15" s="36">
        <v>2</v>
      </c>
      <c r="B15" s="37" t="str">
        <f t="shared" si="1"/>
        <v>A1.2.2</v>
      </c>
      <c r="C15" s="38" t="s">
        <v>46</v>
      </c>
      <c r="D15" s="39" t="s">
        <v>10</v>
      </c>
      <c r="E15" s="77"/>
    </row>
    <row r="16" spans="1:7" ht="33" customHeight="1" x14ac:dyDescent="0.25">
      <c r="A16" s="36">
        <v>3</v>
      </c>
      <c r="B16" s="37" t="str">
        <f t="shared" ref="B16" si="2">CONCATENATE(MID(D16,1,1),B$13,".",A16)</f>
        <v>A1.2.3</v>
      </c>
      <c r="C16" s="52" t="s">
        <v>72</v>
      </c>
      <c r="D16" s="39" t="s">
        <v>10</v>
      </c>
      <c r="E16" s="77"/>
      <c r="G16" s="105"/>
    </row>
    <row r="17" spans="1:7" ht="21.6" customHeight="1" thickBot="1" x14ac:dyDescent="0.3">
      <c r="A17" s="36">
        <v>4</v>
      </c>
      <c r="B17" s="37" t="str">
        <f t="shared" si="1"/>
        <v>A1.2.4</v>
      </c>
      <c r="C17" s="52" t="s">
        <v>73</v>
      </c>
      <c r="D17" s="39" t="s">
        <v>10</v>
      </c>
      <c r="E17" s="77"/>
      <c r="G17" s="105"/>
    </row>
    <row r="18" spans="1:7" x14ac:dyDescent="0.25">
      <c r="A18" s="20"/>
      <c r="B18" s="21"/>
      <c r="C18" s="40"/>
      <c r="D18" s="40"/>
      <c r="E18" s="96"/>
    </row>
    <row r="19" spans="1:7" s="31" customFormat="1" ht="15.75" thickBot="1" x14ac:dyDescent="0.3">
      <c r="A19" s="28" t="s">
        <v>9</v>
      </c>
      <c r="B19" s="41" t="s">
        <v>13</v>
      </c>
      <c r="C19" s="30" t="s">
        <v>24</v>
      </c>
      <c r="D19" s="30"/>
      <c r="E19" s="97"/>
    </row>
    <row r="20" spans="1:7" ht="38.450000000000003" customHeight="1" x14ac:dyDescent="0.25">
      <c r="A20" s="32">
        <v>1</v>
      </c>
      <c r="B20" s="33" t="str">
        <f t="shared" ref="B20:B24" si="3">CONCATENATE(MID(D20,1,1),B$19,".",A20)</f>
        <v>A1.3.1</v>
      </c>
      <c r="C20" s="53" t="s">
        <v>77</v>
      </c>
      <c r="D20" s="35" t="s">
        <v>10</v>
      </c>
      <c r="E20" s="95"/>
      <c r="G20" s="105"/>
    </row>
    <row r="21" spans="1:7" ht="76.150000000000006" customHeight="1" x14ac:dyDescent="0.25">
      <c r="A21" s="36">
        <v>2</v>
      </c>
      <c r="B21" s="37" t="str">
        <f t="shared" si="3"/>
        <v>A1.3.2</v>
      </c>
      <c r="C21" s="52" t="s">
        <v>78</v>
      </c>
      <c r="D21" s="39" t="s">
        <v>10</v>
      </c>
      <c r="E21" s="77"/>
      <c r="G21" s="105"/>
    </row>
    <row r="22" spans="1:7" ht="62.45" customHeight="1" x14ac:dyDescent="0.25">
      <c r="A22" s="36">
        <v>3</v>
      </c>
      <c r="B22" s="37" t="str">
        <f t="shared" si="3"/>
        <v>A1.3.3</v>
      </c>
      <c r="C22" s="47" t="s">
        <v>79</v>
      </c>
      <c r="D22" s="48" t="s">
        <v>10</v>
      </c>
      <c r="E22" s="98"/>
      <c r="G22" s="105"/>
    </row>
    <row r="23" spans="1:7" ht="24.6" customHeight="1" x14ac:dyDescent="0.25">
      <c r="A23" s="36">
        <v>4</v>
      </c>
      <c r="B23" s="37" t="str">
        <f t="shared" si="3"/>
        <v>A1.3.4</v>
      </c>
      <c r="C23" s="47" t="s">
        <v>25</v>
      </c>
      <c r="D23" s="48" t="s">
        <v>10</v>
      </c>
      <c r="E23" s="98"/>
    </row>
    <row r="24" spans="1:7" ht="63" customHeight="1" thickBot="1" x14ac:dyDescent="0.3">
      <c r="A24" s="36">
        <v>5</v>
      </c>
      <c r="B24" s="37" t="str">
        <f t="shared" si="3"/>
        <v>A1.3.5</v>
      </c>
      <c r="C24" s="78" t="s">
        <v>80</v>
      </c>
      <c r="D24" s="79" t="s">
        <v>10</v>
      </c>
      <c r="E24" s="77"/>
      <c r="G24" s="105"/>
    </row>
    <row r="25" spans="1:7" x14ac:dyDescent="0.25">
      <c r="A25" s="20"/>
      <c r="B25" s="21"/>
      <c r="C25" s="40"/>
      <c r="D25" s="40"/>
      <c r="E25" s="96"/>
    </row>
    <row r="26" spans="1:7" ht="15.75" thickBot="1" x14ac:dyDescent="0.3">
      <c r="A26" s="28" t="s">
        <v>9</v>
      </c>
      <c r="B26" s="41" t="s">
        <v>14</v>
      </c>
      <c r="C26" s="30" t="s">
        <v>26</v>
      </c>
      <c r="D26" s="30"/>
      <c r="E26" s="97"/>
    </row>
    <row r="27" spans="1:7" ht="48" customHeight="1" x14ac:dyDescent="0.25">
      <c r="A27" s="32">
        <v>1</v>
      </c>
      <c r="B27" s="33" t="str">
        <f>CONCATENATE(MID(D27,1,1),B$26,".",A27)</f>
        <v>A1.4.1</v>
      </c>
      <c r="C27" s="53" t="s">
        <v>81</v>
      </c>
      <c r="D27" s="35" t="s">
        <v>10</v>
      </c>
      <c r="E27" s="99"/>
      <c r="G27" s="105"/>
    </row>
    <row r="28" spans="1:7" ht="45" customHeight="1" x14ac:dyDescent="0.25">
      <c r="A28" s="32">
        <v>2</v>
      </c>
      <c r="B28" s="33" t="s">
        <v>15</v>
      </c>
      <c r="C28" s="53" t="s">
        <v>82</v>
      </c>
      <c r="D28" s="35" t="s">
        <v>10</v>
      </c>
      <c r="E28" s="99"/>
      <c r="G28" s="105"/>
    </row>
    <row r="29" spans="1:7" ht="30" customHeight="1" x14ac:dyDescent="0.25">
      <c r="A29" s="36">
        <v>3</v>
      </c>
      <c r="B29" s="37" t="str">
        <f>CONCATENATE(MID(D29,1,1),B$26,".",A29)</f>
        <v>A1.4.3</v>
      </c>
      <c r="C29" s="52" t="s">
        <v>83</v>
      </c>
      <c r="D29" s="39" t="s">
        <v>10</v>
      </c>
      <c r="E29" s="77"/>
      <c r="G29" s="105"/>
    </row>
    <row r="30" spans="1:7" ht="30" customHeight="1" x14ac:dyDescent="0.25">
      <c r="A30" s="36">
        <v>4</v>
      </c>
      <c r="B30" s="37" t="str">
        <f>CONCATENATE(MID(D30,1,1),B$26,".",A30)</f>
        <v>A1.4.4</v>
      </c>
      <c r="C30" s="52" t="s">
        <v>84</v>
      </c>
      <c r="D30" s="39" t="s">
        <v>10</v>
      </c>
      <c r="E30" s="77"/>
      <c r="G30" s="105"/>
    </row>
    <row r="31" spans="1:7" ht="48" customHeight="1" x14ac:dyDescent="0.25">
      <c r="A31" s="36">
        <v>5</v>
      </c>
      <c r="B31" s="37" t="str">
        <f>CONCATENATE(MID(D31,1,1),B$26,".",A31)</f>
        <v>A1.4.5</v>
      </c>
      <c r="C31" s="52" t="s">
        <v>27</v>
      </c>
      <c r="D31" s="39" t="s">
        <v>10</v>
      </c>
      <c r="E31" s="98"/>
      <c r="G31" s="105"/>
    </row>
    <row r="32" spans="1:7" s="31" customFormat="1" ht="30" customHeight="1" thickBot="1" x14ac:dyDescent="0.3">
      <c r="A32" s="70">
        <v>6</v>
      </c>
      <c r="B32" s="71" t="str">
        <f>CONCATENATE(MID(D32,1,1),B$26,".",A32)</f>
        <v>A1.4.6</v>
      </c>
      <c r="C32" s="80" t="s">
        <v>85</v>
      </c>
      <c r="D32" s="72" t="s">
        <v>10</v>
      </c>
      <c r="E32" s="100"/>
      <c r="G32" s="105"/>
    </row>
    <row r="33" spans="1:7" x14ac:dyDescent="0.25">
      <c r="A33" s="20"/>
      <c r="B33" s="21"/>
      <c r="C33" s="40"/>
      <c r="D33" s="40"/>
      <c r="E33" s="96"/>
    </row>
    <row r="34" spans="1:7" ht="15.75" thickBot="1" x14ac:dyDescent="0.3">
      <c r="A34" s="28" t="s">
        <v>9</v>
      </c>
      <c r="B34" s="41" t="s">
        <v>16</v>
      </c>
      <c r="C34" s="30" t="s">
        <v>28</v>
      </c>
      <c r="D34" s="30"/>
      <c r="E34" s="97"/>
    </row>
    <row r="35" spans="1:7" ht="49.9" customHeight="1" x14ac:dyDescent="0.25">
      <c r="A35" s="32">
        <v>1</v>
      </c>
      <c r="B35" s="33" t="str">
        <f t="shared" ref="B35:B45" si="4">CONCATENATE(MID(D35,1,1),B$34,".",A35)</f>
        <v>A1.5.1</v>
      </c>
      <c r="C35" s="81" t="s">
        <v>76</v>
      </c>
      <c r="D35" s="82" t="s">
        <v>10</v>
      </c>
      <c r="E35" s="95"/>
      <c r="G35" s="105"/>
    </row>
    <row r="36" spans="1:7" ht="61.15" customHeight="1" x14ac:dyDescent="0.25">
      <c r="A36" s="32">
        <v>2</v>
      </c>
      <c r="B36" s="33" t="str">
        <f t="shared" si="4"/>
        <v>B1.5.2</v>
      </c>
      <c r="C36" s="81" t="s">
        <v>75</v>
      </c>
      <c r="D36" s="82" t="s">
        <v>47</v>
      </c>
      <c r="E36" s="104"/>
      <c r="G36" s="105"/>
    </row>
    <row r="37" spans="1:7" ht="31.15" customHeight="1" x14ac:dyDescent="0.25">
      <c r="A37" s="36">
        <v>3</v>
      </c>
      <c r="B37" s="37" t="str">
        <f t="shared" si="4"/>
        <v>A1.5.3</v>
      </c>
      <c r="C37" s="78" t="s">
        <v>58</v>
      </c>
      <c r="D37" s="79" t="s">
        <v>10</v>
      </c>
      <c r="E37" s="77"/>
    </row>
    <row r="38" spans="1:7" ht="88.15" customHeight="1" x14ac:dyDescent="0.25">
      <c r="A38" s="32">
        <v>4</v>
      </c>
      <c r="B38" s="37" t="str">
        <f t="shared" si="4"/>
        <v>B1.5.4</v>
      </c>
      <c r="C38" s="78" t="s">
        <v>88</v>
      </c>
      <c r="D38" s="79" t="s">
        <v>47</v>
      </c>
      <c r="E38" s="104"/>
      <c r="G38" s="105"/>
    </row>
    <row r="39" spans="1:7" s="31" customFormat="1" ht="31.15" customHeight="1" x14ac:dyDescent="0.25">
      <c r="A39" s="32">
        <v>5</v>
      </c>
      <c r="B39" s="37" t="str">
        <f t="shared" si="4"/>
        <v>A1.5.5</v>
      </c>
      <c r="C39" s="83" t="s">
        <v>52</v>
      </c>
      <c r="D39" s="79" t="s">
        <v>10</v>
      </c>
      <c r="E39" s="77"/>
    </row>
    <row r="40" spans="1:7" s="31" customFormat="1" ht="100.9" customHeight="1" x14ac:dyDescent="0.25">
      <c r="A40" s="36">
        <v>6</v>
      </c>
      <c r="B40" s="37" t="str">
        <f t="shared" si="4"/>
        <v>B1.5.6</v>
      </c>
      <c r="C40" s="83" t="s">
        <v>87</v>
      </c>
      <c r="D40" s="79" t="s">
        <v>47</v>
      </c>
      <c r="E40" s="104"/>
      <c r="G40" s="105"/>
    </row>
    <row r="41" spans="1:7" ht="31.15" customHeight="1" x14ac:dyDescent="0.25">
      <c r="A41" s="32">
        <v>7</v>
      </c>
      <c r="B41" s="37" t="str">
        <f t="shared" si="4"/>
        <v>A1.5.7</v>
      </c>
      <c r="C41" s="38" t="s">
        <v>29</v>
      </c>
      <c r="D41" s="39" t="s">
        <v>10</v>
      </c>
      <c r="E41" s="77"/>
    </row>
    <row r="42" spans="1:7" ht="31.15" customHeight="1" x14ac:dyDescent="0.25">
      <c r="A42" s="32">
        <v>8</v>
      </c>
      <c r="B42" s="37" t="str">
        <f t="shared" si="4"/>
        <v>A1.5.8</v>
      </c>
      <c r="C42" s="78" t="s">
        <v>56</v>
      </c>
      <c r="D42" s="79" t="s">
        <v>10</v>
      </c>
      <c r="E42" s="77"/>
    </row>
    <row r="43" spans="1:7" ht="114.6" customHeight="1" x14ac:dyDescent="0.25">
      <c r="A43" s="36">
        <v>9</v>
      </c>
      <c r="B43" s="37" t="str">
        <f t="shared" si="4"/>
        <v>B1.5.9</v>
      </c>
      <c r="C43" s="83" t="s">
        <v>86</v>
      </c>
      <c r="D43" s="84" t="s">
        <v>47</v>
      </c>
      <c r="E43" s="104"/>
      <c r="G43" s="105"/>
    </row>
    <row r="44" spans="1:7" ht="31.15" customHeight="1" x14ac:dyDescent="0.25">
      <c r="A44" s="32">
        <v>10</v>
      </c>
      <c r="B44" s="46" t="str">
        <f t="shared" ref="B44" si="5">CONCATENATE(MID(D44,1,1),B$34,".",A44)</f>
        <v>A1.5.10</v>
      </c>
      <c r="C44" s="47" t="s">
        <v>30</v>
      </c>
      <c r="D44" s="48" t="s">
        <v>10</v>
      </c>
      <c r="E44" s="98"/>
      <c r="G44" s="105"/>
    </row>
    <row r="45" spans="1:7" ht="48.6" customHeight="1" thickBot="1" x14ac:dyDescent="0.3">
      <c r="A45" s="32">
        <v>11</v>
      </c>
      <c r="B45" s="46" t="str">
        <f t="shared" si="4"/>
        <v>A1.5.11</v>
      </c>
      <c r="C45" s="47" t="s">
        <v>74</v>
      </c>
      <c r="D45" s="48" t="s">
        <v>10</v>
      </c>
      <c r="E45" s="100"/>
      <c r="G45" s="105"/>
    </row>
    <row r="46" spans="1:7" s="31" customFormat="1" x14ac:dyDescent="0.25">
      <c r="A46" s="20"/>
      <c r="B46" s="21"/>
      <c r="C46" s="40"/>
      <c r="D46" s="40"/>
      <c r="E46" s="96"/>
    </row>
    <row r="47" spans="1:7" ht="15.75" thickBot="1" x14ac:dyDescent="0.3">
      <c r="A47" s="28" t="s">
        <v>9</v>
      </c>
      <c r="B47" s="41" t="s">
        <v>17</v>
      </c>
      <c r="C47" s="30" t="s">
        <v>31</v>
      </c>
      <c r="D47" s="30"/>
      <c r="E47" s="97"/>
    </row>
    <row r="48" spans="1:7" ht="31.9" customHeight="1" x14ac:dyDescent="0.25">
      <c r="A48" s="32">
        <v>1</v>
      </c>
      <c r="B48" s="85" t="str">
        <f t="shared" ref="B48:B58" si="6">CONCATENATE(MID(D48,1,1),B$47,".",A48)</f>
        <v>A1.6.1</v>
      </c>
      <c r="C48" s="86" t="s">
        <v>53</v>
      </c>
      <c r="D48" s="82" t="s">
        <v>10</v>
      </c>
      <c r="E48" s="95"/>
    </row>
    <row r="49" spans="1:7" ht="115.15" customHeight="1" x14ac:dyDescent="0.25">
      <c r="A49" s="32">
        <v>2</v>
      </c>
      <c r="B49" s="85" t="str">
        <f t="shared" si="6"/>
        <v>B1.6.2</v>
      </c>
      <c r="C49" s="83" t="s">
        <v>89</v>
      </c>
      <c r="D49" s="79" t="s">
        <v>47</v>
      </c>
      <c r="E49" s="104"/>
      <c r="G49" s="105"/>
    </row>
    <row r="50" spans="1:7" ht="31.9" customHeight="1" x14ac:dyDescent="0.25">
      <c r="A50" s="32">
        <v>3</v>
      </c>
      <c r="B50" s="87" t="str">
        <f t="shared" si="6"/>
        <v>A1.6.3</v>
      </c>
      <c r="C50" s="78" t="s">
        <v>54</v>
      </c>
      <c r="D50" s="79" t="s">
        <v>10</v>
      </c>
      <c r="E50" s="77"/>
    </row>
    <row r="51" spans="1:7" ht="144" customHeight="1" x14ac:dyDescent="0.25">
      <c r="A51" s="32">
        <v>4</v>
      </c>
      <c r="B51" s="87" t="str">
        <f t="shared" si="6"/>
        <v>B1.6.4</v>
      </c>
      <c r="C51" s="83" t="s">
        <v>90</v>
      </c>
      <c r="D51" s="79" t="s">
        <v>47</v>
      </c>
      <c r="E51" s="107"/>
      <c r="G51" s="105"/>
    </row>
    <row r="52" spans="1:7" ht="31.9" customHeight="1" x14ac:dyDescent="0.25">
      <c r="A52" s="32">
        <v>5</v>
      </c>
      <c r="B52" s="87" t="str">
        <f t="shared" si="6"/>
        <v>A1.6.5</v>
      </c>
      <c r="C52" s="78" t="s">
        <v>55</v>
      </c>
      <c r="D52" s="79" t="s">
        <v>10</v>
      </c>
      <c r="E52" s="99"/>
    </row>
    <row r="53" spans="1:7" ht="90" customHeight="1" x14ac:dyDescent="0.25">
      <c r="A53" s="32">
        <v>6</v>
      </c>
      <c r="B53" s="87" t="str">
        <f t="shared" si="6"/>
        <v>B1.6.6</v>
      </c>
      <c r="C53" s="83" t="s">
        <v>91</v>
      </c>
      <c r="D53" s="79" t="s">
        <v>47</v>
      </c>
      <c r="E53" s="106"/>
      <c r="G53" s="105"/>
    </row>
    <row r="54" spans="1:7" ht="52.9" customHeight="1" x14ac:dyDescent="0.25">
      <c r="A54" s="32">
        <v>7</v>
      </c>
      <c r="B54" s="37" t="str">
        <f t="shared" si="6"/>
        <v>A1.6.7</v>
      </c>
      <c r="C54" s="38" t="s">
        <v>32</v>
      </c>
      <c r="D54" s="39" t="s">
        <v>10</v>
      </c>
      <c r="E54" s="99"/>
    </row>
    <row r="55" spans="1:7" ht="31.9" customHeight="1" x14ac:dyDescent="0.25">
      <c r="A55" s="32">
        <v>8</v>
      </c>
      <c r="B55" s="37" t="str">
        <f t="shared" si="6"/>
        <v>A1.6.8</v>
      </c>
      <c r="C55" s="78" t="s">
        <v>57</v>
      </c>
      <c r="D55" s="79" t="s">
        <v>10</v>
      </c>
      <c r="E55" s="77"/>
    </row>
    <row r="56" spans="1:7" ht="89.45" customHeight="1" x14ac:dyDescent="0.25">
      <c r="A56" s="32">
        <v>9</v>
      </c>
      <c r="B56" s="37" t="str">
        <f t="shared" si="6"/>
        <v>B1.6.9</v>
      </c>
      <c r="C56" s="83" t="s">
        <v>92</v>
      </c>
      <c r="D56" s="79" t="s">
        <v>47</v>
      </c>
      <c r="E56" s="104"/>
      <c r="G56" s="105"/>
    </row>
    <row r="57" spans="1:7" ht="50.45" customHeight="1" x14ac:dyDescent="0.25">
      <c r="A57" s="32">
        <v>10</v>
      </c>
      <c r="B57" s="37" t="str">
        <f t="shared" si="6"/>
        <v>A1.6.10</v>
      </c>
      <c r="C57" s="78" t="s">
        <v>62</v>
      </c>
      <c r="D57" s="79" t="s">
        <v>10</v>
      </c>
      <c r="E57" s="77"/>
    </row>
    <row r="58" spans="1:7" ht="142.15" customHeight="1" thickBot="1" x14ac:dyDescent="0.3">
      <c r="A58" s="32">
        <v>11</v>
      </c>
      <c r="B58" s="37" t="str">
        <f t="shared" si="6"/>
        <v>B1.6.11</v>
      </c>
      <c r="C58" s="88" t="s">
        <v>93</v>
      </c>
      <c r="D58" s="79" t="s">
        <v>47</v>
      </c>
      <c r="E58" s="104"/>
      <c r="G58" s="105"/>
    </row>
    <row r="59" spans="1:7" x14ac:dyDescent="0.25">
      <c r="A59" s="20"/>
      <c r="B59" s="21"/>
      <c r="C59" s="40"/>
      <c r="D59" s="40"/>
      <c r="E59" s="96"/>
    </row>
    <row r="60" spans="1:7" ht="15.75" thickBot="1" x14ac:dyDescent="0.3">
      <c r="A60" s="28" t="s">
        <v>9</v>
      </c>
      <c r="B60" s="41" t="s">
        <v>18</v>
      </c>
      <c r="C60" s="30" t="s">
        <v>33</v>
      </c>
      <c r="D60" s="30"/>
      <c r="E60" s="97"/>
    </row>
    <row r="61" spans="1:7" ht="34.15" customHeight="1" x14ac:dyDescent="0.25">
      <c r="A61" s="49">
        <v>1</v>
      </c>
      <c r="B61" s="50" t="str">
        <f>CONCATENATE(MID(D61,1,1),B$60,".",A61)</f>
        <v>A1.7.1</v>
      </c>
      <c r="C61" s="54" t="s">
        <v>34</v>
      </c>
      <c r="D61" s="51" t="s">
        <v>10</v>
      </c>
      <c r="E61" s="95"/>
      <c r="G61" s="105"/>
    </row>
    <row r="62" spans="1:7" ht="34.15" customHeight="1" x14ac:dyDescent="0.25">
      <c r="A62" s="36">
        <v>2</v>
      </c>
      <c r="B62" s="37" t="str">
        <f>CONCATENATE(MID(D62,1,1),B$60,".",A62)</f>
        <v>A1.7.2</v>
      </c>
      <c r="C62" s="38" t="s">
        <v>98</v>
      </c>
      <c r="D62" s="39" t="s">
        <v>10</v>
      </c>
      <c r="E62" s="77"/>
      <c r="G62" s="105"/>
    </row>
    <row r="63" spans="1:7" ht="34.15" customHeight="1" x14ac:dyDescent="0.25">
      <c r="A63" s="36">
        <v>3</v>
      </c>
      <c r="B63" s="37" t="str">
        <f>CONCATENATE(MID(D63,1,1),B$60,".",A63)</f>
        <v>A1.7.3</v>
      </c>
      <c r="C63" s="78" t="s">
        <v>99</v>
      </c>
      <c r="D63" s="79" t="s">
        <v>10</v>
      </c>
      <c r="E63" s="77"/>
      <c r="G63" s="105"/>
    </row>
    <row r="64" spans="1:7" ht="45.75" customHeight="1" x14ac:dyDescent="0.25">
      <c r="A64" s="36">
        <v>4</v>
      </c>
      <c r="B64" s="37" t="str">
        <f>CONCATENATE(MID(D64,1,1),B$60,".",A64)</f>
        <v>A1.7.4</v>
      </c>
      <c r="C64" s="78" t="s">
        <v>48</v>
      </c>
      <c r="D64" s="79" t="s">
        <v>10</v>
      </c>
      <c r="E64" s="101"/>
      <c r="G64" s="105"/>
    </row>
    <row r="65" spans="1:7" ht="25.5" customHeight="1" thickBot="1" x14ac:dyDescent="0.3">
      <c r="A65" s="36">
        <v>5</v>
      </c>
      <c r="B65" s="37" t="str">
        <f>CONCATENATE(MID(D65,1,1),B$60,".",A65)</f>
        <v>A1.7.5</v>
      </c>
      <c r="C65" s="38" t="s">
        <v>100</v>
      </c>
      <c r="D65" s="39" t="s">
        <v>10</v>
      </c>
      <c r="E65" s="100"/>
      <c r="G65" s="105"/>
    </row>
    <row r="66" spans="1:7" x14ac:dyDescent="0.25">
      <c r="A66" s="20"/>
      <c r="B66" s="21"/>
      <c r="C66" s="40"/>
      <c r="D66" s="40"/>
      <c r="E66" s="96"/>
    </row>
    <row r="67" spans="1:7" ht="15.75" thickBot="1" x14ac:dyDescent="0.3">
      <c r="A67" s="28" t="s">
        <v>9</v>
      </c>
      <c r="B67" s="41" t="s">
        <v>35</v>
      </c>
      <c r="C67" s="55" t="s">
        <v>36</v>
      </c>
      <c r="D67" s="30"/>
      <c r="E67" s="97"/>
    </row>
    <row r="68" spans="1:7" ht="33.6" customHeight="1" x14ac:dyDescent="0.25">
      <c r="A68" s="49">
        <v>1</v>
      </c>
      <c r="B68" s="50" t="str">
        <f>CONCATENATE(MID(D68,1,1),B$67,".",A68)</f>
        <v>A1.8.1</v>
      </c>
      <c r="C68" s="89" t="s">
        <v>49</v>
      </c>
      <c r="D68" s="90" t="s">
        <v>10</v>
      </c>
      <c r="E68" s="95"/>
    </row>
    <row r="69" spans="1:7" ht="33.6" customHeight="1" thickBot="1" x14ac:dyDescent="0.3">
      <c r="A69" s="36">
        <v>2</v>
      </c>
      <c r="B69" s="37" t="str">
        <f>CONCATENATE(MID(D69,1,1),B$67,".",A69)</f>
        <v>A1.8.2</v>
      </c>
      <c r="C69" s="38" t="s">
        <v>97</v>
      </c>
      <c r="D69" s="39" t="s">
        <v>10</v>
      </c>
      <c r="E69" s="101"/>
      <c r="G69" s="105"/>
    </row>
    <row r="70" spans="1:7" x14ac:dyDescent="0.25">
      <c r="A70" s="20"/>
      <c r="B70" s="21"/>
      <c r="C70" s="40"/>
      <c r="D70" s="40"/>
      <c r="E70" s="96"/>
    </row>
    <row r="71" spans="1:7" ht="15.75" thickBot="1" x14ac:dyDescent="0.3">
      <c r="A71" s="28" t="s">
        <v>9</v>
      </c>
      <c r="B71" s="41" t="s">
        <v>37</v>
      </c>
      <c r="C71" s="55" t="s">
        <v>38</v>
      </c>
      <c r="D71" s="30"/>
      <c r="E71" s="97"/>
    </row>
    <row r="72" spans="1:7" ht="33.75" customHeight="1" x14ac:dyDescent="0.25">
      <c r="A72" s="32">
        <v>1</v>
      </c>
      <c r="B72" s="33" t="str">
        <f>CONCATENATE(MID(D72,1,1),B$71,".",A72)</f>
        <v>A1.9.1</v>
      </c>
      <c r="C72" s="53" t="s">
        <v>96</v>
      </c>
      <c r="D72" s="35" t="s">
        <v>10</v>
      </c>
      <c r="E72" s="99"/>
      <c r="G72" s="105"/>
    </row>
    <row r="73" spans="1:7" ht="63" customHeight="1" x14ac:dyDescent="0.25">
      <c r="A73" s="36">
        <v>2</v>
      </c>
      <c r="B73" s="37" t="str">
        <f>CONCATENATE(MID(D73,1,1),B$71,".",A73)</f>
        <v>A1.9.2</v>
      </c>
      <c r="C73" s="38" t="s">
        <v>39</v>
      </c>
      <c r="D73" s="39" t="s">
        <v>10</v>
      </c>
      <c r="E73" s="77"/>
      <c r="G73" s="105"/>
    </row>
    <row r="74" spans="1:7" ht="33.75" customHeight="1" thickBot="1" x14ac:dyDescent="0.3">
      <c r="A74" s="42">
        <v>3</v>
      </c>
      <c r="B74" s="43" t="str">
        <f>CONCATENATE(MID(D74,1,1),B$71,".",A74)</f>
        <v>A1.9.3</v>
      </c>
      <c r="C74" s="44" t="s">
        <v>95</v>
      </c>
      <c r="D74" s="45" t="s">
        <v>10</v>
      </c>
      <c r="E74" s="102"/>
      <c r="G74" s="105"/>
    </row>
    <row r="75" spans="1:7" x14ac:dyDescent="0.25">
      <c r="A75" s="20"/>
      <c r="B75" s="21"/>
      <c r="C75" s="40"/>
      <c r="D75" s="40"/>
      <c r="E75" s="96"/>
    </row>
    <row r="76" spans="1:7" ht="15.75" thickBot="1" x14ac:dyDescent="0.3">
      <c r="A76" s="28" t="s">
        <v>9</v>
      </c>
      <c r="B76" s="41" t="s">
        <v>40</v>
      </c>
      <c r="C76" s="55" t="s">
        <v>41</v>
      </c>
      <c r="D76" s="30"/>
      <c r="E76" s="97"/>
    </row>
    <row r="77" spans="1:7" ht="32.450000000000003" customHeight="1" x14ac:dyDescent="0.25">
      <c r="A77" s="49">
        <v>1</v>
      </c>
      <c r="B77" s="50" t="str">
        <f t="shared" ref="B77:B83" si="7">CONCATENATE(MID(D77,1,1),B$76,".",A77)</f>
        <v>A1.10.1</v>
      </c>
      <c r="C77" s="54" t="s">
        <v>51</v>
      </c>
      <c r="D77" s="51" t="s">
        <v>10</v>
      </c>
      <c r="E77" s="95"/>
      <c r="G77" s="105"/>
    </row>
    <row r="78" spans="1:7" ht="48.6" customHeight="1" x14ac:dyDescent="0.25">
      <c r="A78" s="32">
        <v>2</v>
      </c>
      <c r="B78" s="85" t="str">
        <f t="shared" ref="B78" si="8">CONCATENATE(MID(D78,1,1),B$76,".",A78)</f>
        <v>A1.10.2</v>
      </c>
      <c r="C78" s="110" t="s">
        <v>101</v>
      </c>
      <c r="D78" s="111" t="s">
        <v>10</v>
      </c>
      <c r="E78" s="99"/>
      <c r="G78" s="105"/>
    </row>
    <row r="79" spans="1:7" ht="48.6" customHeight="1" x14ac:dyDescent="0.25">
      <c r="A79" s="32">
        <v>3</v>
      </c>
      <c r="B79" s="85" t="str">
        <f t="shared" si="7"/>
        <v>A1.10.3</v>
      </c>
      <c r="C79" s="83" t="s">
        <v>102</v>
      </c>
      <c r="D79" s="79" t="s">
        <v>10</v>
      </c>
      <c r="E79" s="109"/>
      <c r="G79" s="105"/>
    </row>
    <row r="80" spans="1:7" ht="32.450000000000003" customHeight="1" x14ac:dyDescent="0.25">
      <c r="A80" s="32">
        <v>4</v>
      </c>
      <c r="B80" s="33" t="str">
        <f t="shared" si="7"/>
        <v>A1.10.4</v>
      </c>
      <c r="C80" s="53" t="s">
        <v>94</v>
      </c>
      <c r="D80" s="35" t="s">
        <v>10</v>
      </c>
      <c r="E80" s="99"/>
      <c r="G80" s="105"/>
    </row>
    <row r="81" spans="1:7" ht="75.599999999999994" customHeight="1" x14ac:dyDescent="0.25">
      <c r="A81" s="36">
        <v>5</v>
      </c>
      <c r="B81" s="37" t="str">
        <f t="shared" si="7"/>
        <v>A1.10.5</v>
      </c>
      <c r="C81" s="38" t="s">
        <v>42</v>
      </c>
      <c r="D81" s="39" t="s">
        <v>10</v>
      </c>
      <c r="E81" s="77"/>
    </row>
    <row r="82" spans="1:7" ht="75.599999999999994" customHeight="1" x14ac:dyDescent="0.25">
      <c r="A82" s="36">
        <v>6</v>
      </c>
      <c r="B82" s="37" t="str">
        <f t="shared" si="7"/>
        <v>A1.10.6</v>
      </c>
      <c r="C82" s="38" t="s">
        <v>50</v>
      </c>
      <c r="D82" s="39" t="s">
        <v>10</v>
      </c>
      <c r="E82" s="77"/>
    </row>
    <row r="83" spans="1:7" ht="91.15" customHeight="1" thickBot="1" x14ac:dyDescent="0.3">
      <c r="A83" s="70">
        <v>7</v>
      </c>
      <c r="B83" s="71" t="str">
        <f t="shared" si="7"/>
        <v>B1.10.7</v>
      </c>
      <c r="C83" s="91" t="s">
        <v>63</v>
      </c>
      <c r="D83" s="92" t="s">
        <v>47</v>
      </c>
      <c r="E83" s="104"/>
      <c r="G83" s="105"/>
    </row>
    <row r="84" spans="1:7" x14ac:dyDescent="0.25">
      <c r="A84" s="73"/>
      <c r="B84" s="74"/>
      <c r="C84" s="75"/>
      <c r="D84" s="75"/>
      <c r="E84" s="76"/>
    </row>
  </sheetData>
  <sheetProtection algorithmName="SHA-512" hashValue="wHYHqfITsMWb9RH4y604Xq1sdRJEhzg1tIP/Aq2Oohd3imp6uwsdeV9qudYL+c6zFnh0eLpRp9PpHm06cAsjag==" saltValue="3nIuWWCI9Uk10DnXryHvxA==" spinCount="100000" sheet="1" objects="1" scenarios="1"/>
  <protectedRanges>
    <protectedRange sqref="E7:E11 E14:E17 E20:E24 E27:E32 E35:E45 E48:E58 E61:E65 E68:E69 E72:E74 E77:E78 E80:E83" name="Bereich1"/>
  </protectedRanges>
  <mergeCells count="4">
    <mergeCell ref="A2:E2"/>
    <mergeCell ref="C3:C4"/>
    <mergeCell ref="D3:D4"/>
    <mergeCell ref="E3:E4"/>
  </mergeCells>
  <dataValidations count="3">
    <dataValidation type="list" operator="equal" allowBlank="1" showInputMessage="1" showErrorMessage="1" sqref="E7:E11 E14:E17 E20:E24 E27:E32 E68:E69 E37 E61:E65 E57 E72:E74 E44:E45 E41:E42 E39 E35 E48 E50 E52 E54:E55 E77 E80:E82" xr:uid="{00000000-0002-0000-0200-000000000000}">
      <formula1>"ja,nein"</formula1>
      <formula2>0</formula2>
    </dataValidation>
    <dataValidation operator="equal" allowBlank="1" showInputMessage="1" showErrorMessage="1" sqref="E43 E40 E38 E36 E49 E51 E53 E56 E58 E83" xr:uid="{AC630EC6-F0D9-431D-BF23-6EBAD0A4AA8D}"/>
    <dataValidation type="list" operator="equal" allowBlank="1" showInputMessage="1" showErrorMessage="1" sqref="E78" xr:uid="{8401149F-E088-4A7E-BC00-B16F50EBF090}">
      <formula1>"keine Besonderen Anforderungen,es bestehen besondere Anforderungen"</formula1>
    </dataValidation>
  </dataValidations>
  <pageMargins left="0.70833333333333304" right="0.70833333333333304" top="0.78749999999999998" bottom="1.0125" header="0.39374999999999999" footer="0.51180555555555596"/>
  <pageSetup paperSize="9" scale="65" fitToHeight="0" orientation="landscape" horizontalDpi="300" verticalDpi="300" r:id="rId1"/>
  <headerFooter>
    <oddFooter>&amp;C&amp;"Arial,Standard"&amp;10 2. Technische Anforderungen</oddFoot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Ausfüllhinweise</vt:lpstr>
      <vt:lpstr>1. Allgemeine Bedingungen</vt:lpstr>
      <vt:lpstr>2. Technische Anforderungen</vt:lpstr>
      <vt:lpstr>'2. Technische Anforderungen'!_ftn1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lpmeyer</dc:creator>
  <dc:description/>
  <cp:lastModifiedBy>Dorn, Christin</cp:lastModifiedBy>
  <cp:revision>71</cp:revision>
  <cp:lastPrinted>2015-09-01T08:15:43Z</cp:lastPrinted>
  <dcterms:created xsi:type="dcterms:W3CDTF">2015-08-31T12:59:51Z</dcterms:created>
  <dcterms:modified xsi:type="dcterms:W3CDTF">2026-07-09T09:15:56Z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